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315"/>
  </bookViews>
  <sheets>
    <sheet name="FPCCA-SPDCL" sheetId="1" r:id="rId1"/>
  </sheets>
  <definedNames>
    <definedName name="_xlnm._FilterDatabase" localSheetId="0" hidden="1">'FPCCA-SPDCL'!$A$4:$Z$74</definedName>
    <definedName name="_xlnm.Print_Area" localSheetId="0">'FPCCA-SPDCL'!$A$1:$Y$82</definedName>
    <definedName name="_xlnm.Print_Titles" localSheetId="0">'FPCCA-SPDCL'!$2:$4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1" i="1" l="1"/>
  <c r="X73" i="1"/>
  <c r="AA73" i="1" s="1"/>
  <c r="W73" i="1"/>
  <c r="Z73" i="1" s="1"/>
  <c r="V73" i="1"/>
  <c r="P73" i="1"/>
  <c r="M73" i="1"/>
  <c r="J73" i="1"/>
  <c r="G73" i="1"/>
  <c r="U71" i="1"/>
  <c r="T71" i="1"/>
  <c r="R71" i="1"/>
  <c r="Q71" i="1"/>
  <c r="O71" i="1"/>
  <c r="N71" i="1"/>
  <c r="L71" i="1"/>
  <c r="K71" i="1"/>
  <c r="I71" i="1"/>
  <c r="H71" i="1"/>
  <c r="F71" i="1"/>
  <c r="E71" i="1"/>
  <c r="X70" i="1"/>
  <c r="W70" i="1"/>
  <c r="Z70" i="1" s="1"/>
  <c r="V70" i="1"/>
  <c r="S70" i="1"/>
  <c r="P70" i="1"/>
  <c r="M70" i="1"/>
  <c r="J70" i="1"/>
  <c r="G70" i="1"/>
  <c r="X69" i="1"/>
  <c r="W69" i="1"/>
  <c r="Z69" i="1" s="1"/>
  <c r="V69" i="1"/>
  <c r="S69" i="1"/>
  <c r="P69" i="1"/>
  <c r="M69" i="1"/>
  <c r="J69" i="1"/>
  <c r="G69" i="1"/>
  <c r="A69" i="1"/>
  <c r="A70" i="1" s="1"/>
  <c r="A71" i="1" s="1"/>
  <c r="A72" i="1" s="1"/>
  <c r="A73" i="1" s="1"/>
  <c r="A74" i="1" s="1"/>
  <c r="AA68" i="1"/>
  <c r="X68" i="1"/>
  <c r="Y68" i="1" s="1"/>
  <c r="W68" i="1"/>
  <c r="Z68" i="1" s="1"/>
  <c r="V68" i="1"/>
  <c r="S68" i="1"/>
  <c r="P68" i="1"/>
  <c r="P71" i="1" s="1"/>
  <c r="M68" i="1"/>
  <c r="J68" i="1"/>
  <c r="G68" i="1"/>
  <c r="G71" i="1" s="1"/>
  <c r="AA67" i="1"/>
  <c r="X67" i="1"/>
  <c r="W67" i="1"/>
  <c r="Y67" i="1" s="1"/>
  <c r="V67" i="1"/>
  <c r="V71" i="1" s="1"/>
  <c r="S67" i="1"/>
  <c r="S71" i="1" s="1"/>
  <c r="P67" i="1"/>
  <c r="M67" i="1"/>
  <c r="J67" i="1"/>
  <c r="J71" i="1" s="1"/>
  <c r="G67" i="1"/>
  <c r="U66" i="1"/>
  <c r="T66" i="1"/>
  <c r="R66" i="1"/>
  <c r="Q66" i="1"/>
  <c r="O66" i="1"/>
  <c r="N66" i="1"/>
  <c r="L66" i="1"/>
  <c r="I66" i="1"/>
  <c r="H66" i="1"/>
  <c r="F66" i="1"/>
  <c r="E66" i="1"/>
  <c r="X65" i="1"/>
  <c r="AA65" i="1" s="1"/>
  <c r="W65" i="1"/>
  <c r="Z65" i="1" s="1"/>
  <c r="V65" i="1"/>
  <c r="S65" i="1"/>
  <c r="P65" i="1"/>
  <c r="M65" i="1"/>
  <c r="J65" i="1"/>
  <c r="G65" i="1"/>
  <c r="X64" i="1"/>
  <c r="Y64" i="1" s="1"/>
  <c r="W64" i="1"/>
  <c r="Z64" i="1" s="1"/>
  <c r="V64" i="1"/>
  <c r="S64" i="1"/>
  <c r="P64" i="1"/>
  <c r="M64" i="1"/>
  <c r="K64" i="1"/>
  <c r="K66" i="1" s="1"/>
  <c r="J64" i="1"/>
  <c r="G64" i="1"/>
  <c r="X63" i="1"/>
  <c r="W63" i="1"/>
  <c r="Z63" i="1" s="1"/>
  <c r="V63" i="1"/>
  <c r="S63" i="1"/>
  <c r="P63" i="1"/>
  <c r="M63" i="1"/>
  <c r="J63" i="1"/>
  <c r="G63" i="1"/>
  <c r="AA62" i="1"/>
  <c r="X62" i="1"/>
  <c r="W62" i="1"/>
  <c r="Z62" i="1" s="1"/>
  <c r="V62" i="1"/>
  <c r="S62" i="1"/>
  <c r="P62" i="1"/>
  <c r="M62" i="1"/>
  <c r="J62" i="1"/>
  <c r="G62" i="1"/>
  <c r="X61" i="1"/>
  <c r="W61" i="1"/>
  <c r="Z61" i="1" s="1"/>
  <c r="V61" i="1"/>
  <c r="S61" i="1"/>
  <c r="P61" i="1"/>
  <c r="M61" i="1"/>
  <c r="J61" i="1"/>
  <c r="G61" i="1"/>
  <c r="X60" i="1"/>
  <c r="W60" i="1"/>
  <c r="Z60" i="1" s="1"/>
  <c r="V60" i="1"/>
  <c r="S60" i="1"/>
  <c r="P60" i="1"/>
  <c r="M60" i="1"/>
  <c r="J60" i="1"/>
  <c r="G60" i="1"/>
  <c r="X59" i="1"/>
  <c r="W59" i="1"/>
  <c r="Z59" i="1" s="1"/>
  <c r="V59" i="1"/>
  <c r="S59" i="1"/>
  <c r="P59" i="1"/>
  <c r="M59" i="1"/>
  <c r="M66" i="1" s="1"/>
  <c r="J59" i="1"/>
  <c r="G59" i="1"/>
  <c r="X58" i="1"/>
  <c r="AA58" i="1" s="1"/>
  <c r="W58" i="1"/>
  <c r="V58" i="1"/>
  <c r="V66" i="1" s="1"/>
  <c r="S58" i="1"/>
  <c r="P58" i="1"/>
  <c r="M58" i="1"/>
  <c r="J58" i="1"/>
  <c r="J66" i="1" s="1"/>
  <c r="G58" i="1"/>
  <c r="U57" i="1"/>
  <c r="T57" i="1"/>
  <c r="R57" i="1"/>
  <c r="Q57" i="1"/>
  <c r="O57" i="1"/>
  <c r="N57" i="1"/>
  <c r="L57" i="1"/>
  <c r="K57" i="1"/>
  <c r="I57" i="1"/>
  <c r="H57" i="1"/>
  <c r="F57" i="1"/>
  <c r="E57" i="1"/>
  <c r="C57" i="1"/>
  <c r="Y56" i="1"/>
  <c r="X56" i="1"/>
  <c r="AA56" i="1" s="1"/>
  <c r="W56" i="1"/>
  <c r="Z56" i="1" s="1"/>
  <c r="V56" i="1"/>
  <c r="S56" i="1"/>
  <c r="P56" i="1"/>
  <c r="M56" i="1"/>
  <c r="J56" i="1"/>
  <c r="G56" i="1"/>
  <c r="X55" i="1"/>
  <c r="AA55" i="1" s="1"/>
  <c r="W55" i="1"/>
  <c r="Z55" i="1" s="1"/>
  <c r="V55" i="1"/>
  <c r="S55" i="1"/>
  <c r="P55" i="1"/>
  <c r="P57" i="1" s="1"/>
  <c r="M55" i="1"/>
  <c r="J55" i="1"/>
  <c r="G55" i="1"/>
  <c r="A55" i="1"/>
  <c r="A56" i="1" s="1"/>
  <c r="A57" i="1" s="1"/>
  <c r="A58" i="1" s="1"/>
  <c r="A59" i="1" s="1"/>
  <c r="A60" i="1" s="1"/>
  <c r="A61" i="1" s="1"/>
  <c r="A62" i="1" s="1"/>
  <c r="A63" i="1" s="1"/>
  <c r="X54" i="1"/>
  <c r="AA54" i="1" s="1"/>
  <c r="W54" i="1"/>
  <c r="Z54" i="1" s="1"/>
  <c r="V54" i="1"/>
  <c r="V57" i="1" s="1"/>
  <c r="S54" i="1"/>
  <c r="P54" i="1"/>
  <c r="M54" i="1"/>
  <c r="M57" i="1" s="1"/>
  <c r="J54" i="1"/>
  <c r="J57" i="1" s="1"/>
  <c r="G54" i="1"/>
  <c r="A54" i="1"/>
  <c r="U53" i="1"/>
  <c r="T53" i="1"/>
  <c r="R53" i="1"/>
  <c r="Q53" i="1"/>
  <c r="P53" i="1"/>
  <c r="O53" i="1"/>
  <c r="N53" i="1"/>
  <c r="L53" i="1"/>
  <c r="K53" i="1"/>
  <c r="I53" i="1"/>
  <c r="H53" i="1"/>
  <c r="F53" i="1"/>
  <c r="E53" i="1"/>
  <c r="D53" i="1"/>
  <c r="C53" i="1"/>
  <c r="Z52" i="1"/>
  <c r="Y52" i="1"/>
  <c r="X52" i="1"/>
  <c r="AA52" i="1" s="1"/>
  <c r="W52" i="1"/>
  <c r="V52" i="1"/>
  <c r="S52" i="1"/>
  <c r="P52" i="1"/>
  <c r="M52" i="1"/>
  <c r="J52" i="1"/>
  <c r="G52" i="1"/>
  <c r="X51" i="1"/>
  <c r="AA51" i="1" s="1"/>
  <c r="W51" i="1"/>
  <c r="Z51" i="1" s="1"/>
  <c r="V51" i="1"/>
  <c r="S51" i="1"/>
  <c r="P51" i="1"/>
  <c r="M51" i="1"/>
  <c r="J51" i="1"/>
  <c r="G51" i="1"/>
  <c r="X50" i="1"/>
  <c r="AA50" i="1" s="1"/>
  <c r="W50" i="1"/>
  <c r="Z50" i="1" s="1"/>
  <c r="V50" i="1"/>
  <c r="S50" i="1"/>
  <c r="P50" i="1"/>
  <c r="M50" i="1"/>
  <c r="J50" i="1"/>
  <c r="G50" i="1"/>
  <c r="X49" i="1"/>
  <c r="AA49" i="1" s="1"/>
  <c r="W49" i="1"/>
  <c r="W53" i="1" s="1"/>
  <c r="Z53" i="1" s="1"/>
  <c r="V49" i="1"/>
  <c r="S49" i="1"/>
  <c r="P49" i="1"/>
  <c r="M49" i="1"/>
  <c r="M53" i="1" s="1"/>
  <c r="J49" i="1"/>
  <c r="G49" i="1"/>
  <c r="X48" i="1"/>
  <c r="AA48" i="1" s="1"/>
  <c r="U48" i="1"/>
  <c r="T48" i="1"/>
  <c r="R48" i="1"/>
  <c r="Q48" i="1"/>
  <c r="O48" i="1"/>
  <c r="N48" i="1"/>
  <c r="L48" i="1"/>
  <c r="K48" i="1"/>
  <c r="I48" i="1"/>
  <c r="H48" i="1"/>
  <c r="F48" i="1"/>
  <c r="E48" i="1"/>
  <c r="C48" i="1"/>
  <c r="X47" i="1"/>
  <c r="AA47" i="1" s="1"/>
  <c r="W47" i="1"/>
  <c r="Z47" i="1" s="1"/>
  <c r="V47" i="1"/>
  <c r="S47" i="1"/>
  <c r="P47" i="1"/>
  <c r="M47" i="1"/>
  <c r="J47" i="1"/>
  <c r="G47" i="1"/>
  <c r="Y46" i="1"/>
  <c r="X46" i="1"/>
  <c r="AA46" i="1" s="1"/>
  <c r="W46" i="1"/>
  <c r="Z46" i="1" s="1"/>
  <c r="V46" i="1"/>
  <c r="S46" i="1"/>
  <c r="P46" i="1"/>
  <c r="M46" i="1"/>
  <c r="J46" i="1"/>
  <c r="G46" i="1"/>
  <c r="X45" i="1"/>
  <c r="AA45" i="1" s="1"/>
  <c r="W45" i="1"/>
  <c r="Z45" i="1" s="1"/>
  <c r="V45" i="1"/>
  <c r="S45" i="1"/>
  <c r="P45" i="1"/>
  <c r="M45" i="1"/>
  <c r="J45" i="1"/>
  <c r="G45" i="1"/>
  <c r="Z44" i="1"/>
  <c r="Y44" i="1"/>
  <c r="X44" i="1"/>
  <c r="AA44" i="1" s="1"/>
  <c r="W44" i="1"/>
  <c r="V44" i="1"/>
  <c r="S44" i="1"/>
  <c r="P44" i="1"/>
  <c r="M44" i="1"/>
  <c r="J44" i="1"/>
  <c r="G44" i="1"/>
  <c r="X43" i="1"/>
  <c r="AA43" i="1" s="1"/>
  <c r="W43" i="1"/>
  <c r="W48" i="1" s="1"/>
  <c r="V43" i="1"/>
  <c r="S43" i="1"/>
  <c r="P43" i="1"/>
  <c r="P48" i="1" s="1"/>
  <c r="M43" i="1"/>
  <c r="M48" i="1" s="1"/>
  <c r="J43" i="1"/>
  <c r="G43" i="1"/>
  <c r="U42" i="1"/>
  <c r="T42" i="1"/>
  <c r="R42" i="1"/>
  <c r="Q42" i="1"/>
  <c r="O42" i="1"/>
  <c r="N42" i="1"/>
  <c r="L42" i="1"/>
  <c r="K42" i="1"/>
  <c r="I42" i="1"/>
  <c r="H42" i="1"/>
  <c r="F42" i="1"/>
  <c r="E42" i="1"/>
  <c r="C42" i="1"/>
  <c r="AA41" i="1"/>
  <c r="Z41" i="1"/>
  <c r="X41" i="1"/>
  <c r="W41" i="1"/>
  <c r="Y41" i="1" s="1"/>
  <c r="V41" i="1"/>
  <c r="S41" i="1"/>
  <c r="P41" i="1"/>
  <c r="M41" i="1"/>
  <c r="J41" i="1"/>
  <c r="G41" i="1"/>
  <c r="X40" i="1"/>
  <c r="AA40" i="1" s="1"/>
  <c r="W40" i="1"/>
  <c r="Y40" i="1" s="1"/>
  <c r="V40" i="1"/>
  <c r="S40" i="1"/>
  <c r="P40" i="1"/>
  <c r="M40" i="1"/>
  <c r="J40" i="1"/>
  <c r="G40" i="1"/>
  <c r="Z39" i="1"/>
  <c r="X39" i="1"/>
  <c r="AA39" i="1" s="1"/>
  <c r="W39" i="1"/>
  <c r="V39" i="1"/>
  <c r="S39" i="1"/>
  <c r="P39" i="1"/>
  <c r="M39" i="1"/>
  <c r="J39" i="1"/>
  <c r="G39" i="1"/>
  <c r="AA38" i="1"/>
  <c r="X38" i="1"/>
  <c r="W38" i="1"/>
  <c r="V38" i="1"/>
  <c r="S38" i="1"/>
  <c r="P38" i="1"/>
  <c r="M38" i="1"/>
  <c r="J38" i="1"/>
  <c r="G38" i="1"/>
  <c r="Y37" i="1"/>
  <c r="X37" i="1"/>
  <c r="AA37" i="1" s="1"/>
  <c r="W37" i="1"/>
  <c r="Z37" i="1" s="1"/>
  <c r="V37" i="1"/>
  <c r="S37" i="1"/>
  <c r="P37" i="1"/>
  <c r="M37" i="1"/>
  <c r="J37" i="1"/>
  <c r="G37" i="1"/>
  <c r="AA36" i="1"/>
  <c r="X36" i="1"/>
  <c r="Y36" i="1" s="1"/>
  <c r="W36" i="1"/>
  <c r="Z36" i="1" s="1"/>
  <c r="V36" i="1"/>
  <c r="S36" i="1"/>
  <c r="P36" i="1"/>
  <c r="M36" i="1"/>
  <c r="J36" i="1"/>
  <c r="G36" i="1"/>
  <c r="X35" i="1"/>
  <c r="AA35" i="1" s="1"/>
  <c r="W35" i="1"/>
  <c r="Z35" i="1" s="1"/>
  <c r="V35" i="1"/>
  <c r="S35" i="1"/>
  <c r="P35" i="1"/>
  <c r="M35" i="1"/>
  <c r="J35" i="1"/>
  <c r="G35" i="1"/>
  <c r="AA34" i="1"/>
  <c r="Z34" i="1"/>
  <c r="X34" i="1"/>
  <c r="W34" i="1"/>
  <c r="Y34" i="1" s="1"/>
  <c r="V34" i="1"/>
  <c r="S34" i="1"/>
  <c r="P34" i="1"/>
  <c r="M34" i="1"/>
  <c r="J34" i="1"/>
  <c r="G34" i="1"/>
  <c r="Y33" i="1"/>
  <c r="X33" i="1"/>
  <c r="AA33" i="1" s="1"/>
  <c r="W33" i="1"/>
  <c r="Z33" i="1" s="1"/>
  <c r="V33" i="1"/>
  <c r="S33" i="1"/>
  <c r="P33" i="1"/>
  <c r="M33" i="1"/>
  <c r="J33" i="1"/>
  <c r="G33" i="1"/>
  <c r="AA32" i="1"/>
  <c r="X32" i="1"/>
  <c r="Y32" i="1" s="1"/>
  <c r="W32" i="1"/>
  <c r="Z32" i="1" s="1"/>
  <c r="V32" i="1"/>
  <c r="S32" i="1"/>
  <c r="P32" i="1"/>
  <c r="M32" i="1"/>
  <c r="J32" i="1"/>
  <c r="G32" i="1"/>
  <c r="X31" i="1"/>
  <c r="AA31" i="1" s="1"/>
  <c r="W31" i="1"/>
  <c r="Z31" i="1" s="1"/>
  <c r="V31" i="1"/>
  <c r="S31" i="1"/>
  <c r="P31" i="1"/>
  <c r="M31" i="1"/>
  <c r="J31" i="1"/>
  <c r="G31" i="1"/>
  <c r="AA30" i="1"/>
  <c r="Z30" i="1"/>
  <c r="X30" i="1"/>
  <c r="W30" i="1"/>
  <c r="Y30" i="1" s="1"/>
  <c r="V30" i="1"/>
  <c r="S30" i="1"/>
  <c r="P30" i="1"/>
  <c r="M30" i="1"/>
  <c r="J30" i="1"/>
  <c r="G30" i="1"/>
  <c r="X29" i="1"/>
  <c r="AA29" i="1" s="1"/>
  <c r="W29" i="1"/>
  <c r="Z29" i="1" s="1"/>
  <c r="V29" i="1"/>
  <c r="S29" i="1"/>
  <c r="P29" i="1"/>
  <c r="M29" i="1"/>
  <c r="J29" i="1"/>
  <c r="G29" i="1"/>
  <c r="X28" i="1"/>
  <c r="AA28" i="1" s="1"/>
  <c r="W28" i="1"/>
  <c r="Z28" i="1" s="1"/>
  <c r="V28" i="1"/>
  <c r="S28" i="1"/>
  <c r="P28" i="1"/>
  <c r="M28" i="1"/>
  <c r="J28" i="1"/>
  <c r="G28" i="1"/>
  <c r="Z27" i="1"/>
  <c r="Y27" i="1"/>
  <c r="X27" i="1"/>
  <c r="AA27" i="1" s="1"/>
  <c r="W27" i="1"/>
  <c r="V27" i="1"/>
  <c r="S27" i="1"/>
  <c r="P27" i="1"/>
  <c r="M27" i="1"/>
  <c r="J27" i="1"/>
  <c r="G27" i="1"/>
  <c r="X26" i="1"/>
  <c r="AA26" i="1" s="1"/>
  <c r="W26" i="1"/>
  <c r="Z26" i="1" s="1"/>
  <c r="V26" i="1"/>
  <c r="S26" i="1"/>
  <c r="P26" i="1"/>
  <c r="M26" i="1"/>
  <c r="J26" i="1"/>
  <c r="G26" i="1"/>
  <c r="Z25" i="1"/>
  <c r="X25" i="1"/>
  <c r="AA25" i="1" s="1"/>
  <c r="W25" i="1"/>
  <c r="V25" i="1"/>
  <c r="S25" i="1"/>
  <c r="P25" i="1"/>
  <c r="M25" i="1"/>
  <c r="J25" i="1"/>
  <c r="G25" i="1"/>
  <c r="Z24" i="1"/>
  <c r="X24" i="1"/>
  <c r="W24" i="1"/>
  <c r="V24" i="1"/>
  <c r="S24" i="1"/>
  <c r="P24" i="1"/>
  <c r="M24" i="1"/>
  <c r="J24" i="1"/>
  <c r="G24" i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AA22" i="1"/>
  <c r="X22" i="1"/>
  <c r="W22" i="1"/>
  <c r="Z22" i="1" s="1"/>
  <c r="V22" i="1"/>
  <c r="S22" i="1"/>
  <c r="P22" i="1"/>
  <c r="M22" i="1"/>
  <c r="J22" i="1"/>
  <c r="G22" i="1"/>
  <c r="AA21" i="1"/>
  <c r="X21" i="1"/>
  <c r="W21" i="1"/>
  <c r="Y21" i="1" s="1"/>
  <c r="V21" i="1"/>
  <c r="S21" i="1"/>
  <c r="P21" i="1"/>
  <c r="M21" i="1"/>
  <c r="J21" i="1"/>
  <c r="G21" i="1"/>
  <c r="Z20" i="1"/>
  <c r="Y20" i="1"/>
  <c r="X20" i="1"/>
  <c r="AA20" i="1" s="1"/>
  <c r="W20" i="1"/>
  <c r="V20" i="1"/>
  <c r="S20" i="1"/>
  <c r="P20" i="1"/>
  <c r="M20" i="1"/>
  <c r="J20" i="1"/>
  <c r="G20" i="1"/>
  <c r="X19" i="1"/>
  <c r="AA19" i="1" s="1"/>
  <c r="W19" i="1"/>
  <c r="Z19" i="1" s="1"/>
  <c r="V19" i="1"/>
  <c r="S19" i="1"/>
  <c r="P19" i="1"/>
  <c r="M19" i="1"/>
  <c r="J19" i="1"/>
  <c r="G19" i="1"/>
  <c r="AA18" i="1"/>
  <c r="X18" i="1"/>
  <c r="W18" i="1"/>
  <c r="Z18" i="1" s="1"/>
  <c r="V18" i="1"/>
  <c r="S18" i="1"/>
  <c r="P18" i="1"/>
  <c r="M18" i="1"/>
  <c r="J18" i="1"/>
  <c r="G18" i="1"/>
  <c r="AA17" i="1"/>
  <c r="X17" i="1"/>
  <c r="W17" i="1"/>
  <c r="Y17" i="1" s="1"/>
  <c r="V17" i="1"/>
  <c r="S17" i="1"/>
  <c r="P17" i="1"/>
  <c r="M17" i="1"/>
  <c r="J17" i="1"/>
  <c r="G17" i="1"/>
  <c r="Y16" i="1"/>
  <c r="X16" i="1"/>
  <c r="AA16" i="1" s="1"/>
  <c r="W16" i="1"/>
  <c r="Z16" i="1" s="1"/>
  <c r="V16" i="1"/>
  <c r="S16" i="1"/>
  <c r="P16" i="1"/>
  <c r="M16" i="1"/>
  <c r="J16" i="1"/>
  <c r="G16" i="1"/>
  <c r="X15" i="1"/>
  <c r="AA15" i="1" s="1"/>
  <c r="W15" i="1"/>
  <c r="Z15" i="1" s="1"/>
  <c r="V15" i="1"/>
  <c r="S15" i="1"/>
  <c r="P15" i="1"/>
  <c r="M15" i="1"/>
  <c r="J15" i="1"/>
  <c r="G15" i="1"/>
  <c r="Y14" i="1"/>
  <c r="X14" i="1"/>
  <c r="AA14" i="1" s="1"/>
  <c r="W14" i="1"/>
  <c r="Z14" i="1" s="1"/>
  <c r="V14" i="1"/>
  <c r="S14" i="1"/>
  <c r="P14" i="1"/>
  <c r="M14" i="1"/>
  <c r="J14" i="1"/>
  <c r="G14" i="1"/>
  <c r="X13" i="1"/>
  <c r="W13" i="1"/>
  <c r="Z13" i="1" s="1"/>
  <c r="V13" i="1"/>
  <c r="S13" i="1"/>
  <c r="P13" i="1"/>
  <c r="P23" i="1" s="1"/>
  <c r="M13" i="1"/>
  <c r="J13" i="1"/>
  <c r="G13" i="1"/>
  <c r="U12" i="1"/>
  <c r="T12" i="1"/>
  <c r="T72" i="1" s="1"/>
  <c r="T74" i="1" s="1"/>
  <c r="R12" i="1"/>
  <c r="Q12" i="1"/>
  <c r="Q72" i="1" s="1"/>
  <c r="Q74" i="1" s="1"/>
  <c r="O12" i="1"/>
  <c r="N12" i="1"/>
  <c r="L12" i="1"/>
  <c r="K12" i="1"/>
  <c r="K72" i="1" s="1"/>
  <c r="K74" i="1" s="1"/>
  <c r="I12" i="1"/>
  <c r="I72" i="1" s="1"/>
  <c r="I74" i="1" s="1"/>
  <c r="H12" i="1"/>
  <c r="F12" i="1"/>
  <c r="E12" i="1"/>
  <c r="E72" i="1" s="1"/>
  <c r="E74" i="1" s="1"/>
  <c r="C12" i="1"/>
  <c r="X11" i="1"/>
  <c r="AA11" i="1" s="1"/>
  <c r="W11" i="1"/>
  <c r="Y11" i="1" s="1"/>
  <c r="V11" i="1"/>
  <c r="S11" i="1"/>
  <c r="P11" i="1"/>
  <c r="M11" i="1"/>
  <c r="J11" i="1"/>
  <c r="G11" i="1"/>
  <c r="Z10" i="1"/>
  <c r="X10" i="1"/>
  <c r="AA10" i="1" s="1"/>
  <c r="W10" i="1"/>
  <c r="V10" i="1"/>
  <c r="S10" i="1"/>
  <c r="P10" i="1"/>
  <c r="M10" i="1"/>
  <c r="J10" i="1"/>
  <c r="G10" i="1"/>
  <c r="X9" i="1"/>
  <c r="AA9" i="1" s="1"/>
  <c r="W9" i="1"/>
  <c r="Y9" i="1" s="1"/>
  <c r="V9" i="1"/>
  <c r="S9" i="1"/>
  <c r="P9" i="1"/>
  <c r="M9" i="1"/>
  <c r="J9" i="1"/>
  <c r="G9" i="1"/>
  <c r="AA8" i="1"/>
  <c r="Z8" i="1"/>
  <c r="X8" i="1"/>
  <c r="W8" i="1"/>
  <c r="V8" i="1"/>
  <c r="S8" i="1"/>
  <c r="P8" i="1"/>
  <c r="M8" i="1"/>
  <c r="J8" i="1"/>
  <c r="G8" i="1"/>
  <c r="X7" i="1"/>
  <c r="AA7" i="1" s="1"/>
  <c r="W7" i="1"/>
  <c r="Y7" i="1" s="1"/>
  <c r="V7" i="1"/>
  <c r="S7" i="1"/>
  <c r="P7" i="1"/>
  <c r="M7" i="1"/>
  <c r="J7" i="1"/>
  <c r="G7" i="1"/>
  <c r="AA6" i="1"/>
  <c r="Z6" i="1"/>
  <c r="X6" i="1"/>
  <c r="W6" i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X5" i="1"/>
  <c r="X12" i="1" s="1"/>
  <c r="W5" i="1"/>
  <c r="Z5" i="1" s="1"/>
  <c r="V5" i="1"/>
  <c r="S5" i="1"/>
  <c r="P5" i="1"/>
  <c r="P12" i="1" s="1"/>
  <c r="M5" i="1"/>
  <c r="M12" i="1" s="1"/>
  <c r="J5" i="1"/>
  <c r="G5" i="1"/>
  <c r="V42" i="1" l="1"/>
  <c r="W57" i="1"/>
  <c r="Z57" i="1" s="1"/>
  <c r="G12" i="1"/>
  <c r="U72" i="1"/>
  <c r="U74" i="1" s="1"/>
  <c r="X23" i="1"/>
  <c r="AA23" i="1" s="1"/>
  <c r="Y19" i="1"/>
  <c r="W42" i="1"/>
  <c r="Z42" i="1" s="1"/>
  <c r="Y26" i="1"/>
  <c r="M42" i="1"/>
  <c r="Y38" i="1"/>
  <c r="G66" i="1"/>
  <c r="S66" i="1"/>
  <c r="Y60" i="1"/>
  <c r="AA64" i="1"/>
  <c r="M71" i="1"/>
  <c r="M72" i="1" s="1"/>
  <c r="M74" i="1" s="1"/>
  <c r="Y71" i="1"/>
  <c r="Y69" i="1"/>
  <c r="Y70" i="1"/>
  <c r="S12" i="1"/>
  <c r="J12" i="1"/>
  <c r="V12" i="1"/>
  <c r="AA5" i="1"/>
  <c r="Y6" i="1"/>
  <c r="Z7" i="1"/>
  <c r="Y8" i="1"/>
  <c r="Z9" i="1"/>
  <c r="Y10" i="1"/>
  <c r="Z11" i="1"/>
  <c r="F72" i="1"/>
  <c r="F74" i="1" s="1"/>
  <c r="L72" i="1"/>
  <c r="L74" i="1" s="1"/>
  <c r="G23" i="1"/>
  <c r="S23" i="1"/>
  <c r="Y13" i="1"/>
  <c r="Y15" i="1"/>
  <c r="Z17" i="1"/>
  <c r="Z21" i="1"/>
  <c r="Y39" i="1"/>
  <c r="G48" i="1"/>
  <c r="S48" i="1"/>
  <c r="Y43" i="1"/>
  <c r="Y48" i="1" s="1"/>
  <c r="Y45" i="1"/>
  <c r="Y47" i="1"/>
  <c r="Y50" i="1"/>
  <c r="G57" i="1"/>
  <c r="S57" i="1"/>
  <c r="Y54" i="1"/>
  <c r="O72" i="1"/>
  <c r="O74" i="1" s="1"/>
  <c r="AA60" i="1"/>
  <c r="Y62" i="1"/>
  <c r="M23" i="1"/>
  <c r="J42" i="1"/>
  <c r="Y5" i="1"/>
  <c r="Y12" i="1" s="1"/>
  <c r="H72" i="1"/>
  <c r="H74" i="1" s="1"/>
  <c r="J23" i="1"/>
  <c r="V23" i="1"/>
  <c r="Z43" i="1"/>
  <c r="AA12" i="1"/>
  <c r="N72" i="1"/>
  <c r="N74" i="1" s="1"/>
  <c r="R72" i="1"/>
  <c r="R74" i="1" s="1"/>
  <c r="P42" i="1"/>
  <c r="X42" i="1"/>
  <c r="AA42" i="1" s="1"/>
  <c r="AA24" i="1"/>
  <c r="Y25" i="1"/>
  <c r="Y29" i="1"/>
  <c r="X53" i="1"/>
  <c r="AA53" i="1" s="1"/>
  <c r="X57" i="1"/>
  <c r="AA57" i="1" s="1"/>
  <c r="Y59" i="1"/>
  <c r="Y61" i="1"/>
  <c r="Y63" i="1"/>
  <c r="Y65" i="1"/>
  <c r="W71" i="1"/>
  <c r="Z71" i="1" s="1"/>
  <c r="W12" i="1"/>
  <c r="W23" i="1"/>
  <c r="Z23" i="1" s="1"/>
  <c r="AA13" i="1"/>
  <c r="Y18" i="1"/>
  <c r="Y23" i="1" s="1"/>
  <c r="Y22" i="1"/>
  <c r="G42" i="1"/>
  <c r="S42" i="1"/>
  <c r="Y24" i="1"/>
  <c r="Y28" i="1"/>
  <c r="Y31" i="1"/>
  <c r="Y35" i="1"/>
  <c r="J48" i="1"/>
  <c r="V48" i="1"/>
  <c r="Z48" i="1"/>
  <c r="G53" i="1"/>
  <c r="S53" i="1"/>
  <c r="Y49" i="1"/>
  <c r="Y51" i="1"/>
  <c r="Y55" i="1"/>
  <c r="Z58" i="1"/>
  <c r="W66" i="1"/>
  <c r="Z66" i="1" s="1"/>
  <c r="AA59" i="1"/>
  <c r="AA61" i="1"/>
  <c r="AA63" i="1"/>
  <c r="Z67" i="1"/>
  <c r="AA69" i="1"/>
  <c r="X71" i="1"/>
  <c r="AA71" i="1" s="1"/>
  <c r="Y57" i="1"/>
  <c r="Z38" i="1"/>
  <c r="Z40" i="1"/>
  <c r="J53" i="1"/>
  <c r="V53" i="1"/>
  <c r="V72" i="1" s="1"/>
  <c r="V74" i="1" s="1"/>
  <c r="P66" i="1"/>
  <c r="X66" i="1"/>
  <c r="AA66" i="1" s="1"/>
  <c r="Y58" i="1"/>
  <c r="AA70" i="1"/>
  <c r="Y73" i="1"/>
  <c r="Z49" i="1"/>
  <c r="J72" i="1" l="1"/>
  <c r="J74" i="1" s="1"/>
  <c r="S72" i="1"/>
  <c r="S74" i="1" s="1"/>
  <c r="G72" i="1"/>
  <c r="G74" i="1" s="1"/>
  <c r="P72" i="1"/>
  <c r="P74" i="1" s="1"/>
  <c r="Y42" i="1"/>
  <c r="Y66" i="1"/>
  <c r="X72" i="1"/>
  <c r="Y53" i="1"/>
  <c r="W72" i="1"/>
  <c r="Z12" i="1"/>
  <c r="Y72" i="1" l="1"/>
  <c r="Y74" i="1" s="1"/>
  <c r="W74" i="1"/>
  <c r="Z72" i="1"/>
  <c r="X74" i="1"/>
  <c r="AA72" i="1"/>
  <c r="AA74" i="1" l="1"/>
  <c r="Y77" i="1"/>
  <c r="Y78" i="1"/>
  <c r="Z74" i="1"/>
  <c r="Y82" i="1" l="1"/>
  <c r="AB74" i="1"/>
</calcChain>
</file>

<file path=xl/sharedStrings.xml><?xml version="1.0" encoding="utf-8"?>
<sst xmlns="http://schemas.openxmlformats.org/spreadsheetml/2006/main" count="118" uniqueCount="113">
  <si>
    <t>FPPCA FORMAT for the month of  OCTOBER  FY 23-24(APSPDCL)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</si>
  <si>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</si>
  <si>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</si>
  <si>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</si>
  <si>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</si>
  <si>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</si>
  <si>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</si>
  <si>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</si>
  <si>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</si>
  <si>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</si>
  <si>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</si>
  <si>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</si>
  <si>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</si>
  <si>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</si>
  <si>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</si>
  <si>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</si>
  <si>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</si>
  <si>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</si>
  <si>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</si>
  <si>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</si>
  <si>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</si>
  <si>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</si>
  <si>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</si>
  <si>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</si>
  <si>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</si>
  <si>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</si>
  <si>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</si>
  <si>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</si>
  <si>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</si>
  <si>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</si>
  <si>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</si>
  <si>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</si>
  <si>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</si>
  <si>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</si>
  <si>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</si>
  <si>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</si>
  <si>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</si>
  <si>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</si>
  <si>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</si>
  <si>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</si>
  <si>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</si>
  <si>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</si>
  <si>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</si>
  <si>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</si>
  <si>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</si>
  <si>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</si>
  <si>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</si>
  <si>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</si>
  <si>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</si>
  <si>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</si>
  <si>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</si>
  <si>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</si>
  <si>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</si>
  <si>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</si>
  <si>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</si>
  <si>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</si>
  <si>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</si>
  <si>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</si>
  <si>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</si>
  <si>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</si>
  <si>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</si>
  <si>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</si>
  <si>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</si>
  <si>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</si>
  <si>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</si>
  <si>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</si>
  <si>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</si>
  <si>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</si>
  <si>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</si>
  <si>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</si>
  <si>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</si>
  <si>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</si>
  <si>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</si>
  <si>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</si>
  <si>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</si>
  <si>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</si>
  <si>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</si>
  <si>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</si>
  <si>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</si>
  <si>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</si>
  <si>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</si>
  <si>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</si>
  <si>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</si>
  <si>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</si>
  <si>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</si>
  <si>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t>Thermal Powertech Corporation (SEIL P1)</t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</si>
  <si>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</si>
  <si>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</si>
  <si>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</si>
  <si>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</si>
  <si>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</si>
  <si>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</si>
  <si>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</si>
  <si>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</si>
  <si>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</si>
  <si>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</si>
  <si>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 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</si>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</sst>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Cambria"/>
      <family val="2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8"/>
      <color rgb="FF000000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2" fontId="10" fillId="0" borderId="1" xfId="0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10" fontId="18" fillId="0" borderId="1" xfId="0" applyNumberFormat="1" applyFont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82"/>
  <sheetViews>
    <sheetView showGridLines="0" tabSelected="1" topLeftCell="H1" zoomScale="115" zoomScaleNormal="115" workbookViewId="0">
      <pane ySplit="4" topLeftCell="A73" activePane="bottomLeft" state="frozen"/>
      <selection activeCell="F76" sqref="F76"/>
      <selection pane="bottomLeft" activeCell="X85" sqref="X85"/>
    </sheetView>
  </sheetViews>
  <sheetFormatPr defaultRowHeight="12" x14ac:dyDescent="0.25"/>
  <cols>
    <col min="1" max="1" width="5.5703125" style="15" bestFit="1" customWidth="1"/>
    <col min="2" max="2" width="30.7109375" style="15" customWidth="1"/>
    <col min="3" max="3" width="7.85546875" style="15" customWidth="1"/>
    <col min="4" max="4" width="6.7109375" style="15" customWidth="1"/>
    <col min="5" max="5" width="9.28515625" style="15" customWidth="1"/>
    <col min="6" max="6" width="10.28515625" style="15" customWidth="1"/>
    <col min="7" max="7" width="8.7109375" style="15" customWidth="1"/>
    <col min="8" max="8" width="9.42578125" style="15" customWidth="1"/>
    <col min="9" max="9" width="9.28515625" style="15" customWidth="1"/>
    <col min="10" max="10" width="8.7109375" style="15" customWidth="1"/>
    <col min="11" max="11" width="9.140625" style="15" customWidth="1"/>
    <col min="12" max="12" width="10" style="15" customWidth="1"/>
    <col min="13" max="13" width="9.28515625" style="15" customWidth="1"/>
    <col min="14" max="14" width="7.28515625" style="15" customWidth="1"/>
    <col min="15" max="15" width="7.42578125" style="15" customWidth="1"/>
    <col min="16" max="16" width="9" style="15" customWidth="1"/>
    <col min="17" max="17" width="8.7109375" style="15" customWidth="1"/>
    <col min="18" max="18" width="8.28515625" style="15" customWidth="1"/>
    <col min="19" max="19" width="10.140625" style="15" customWidth="1"/>
    <col min="20" max="20" width="8.85546875" style="15" customWidth="1"/>
    <col min="21" max="21" width="10.5703125" style="15" customWidth="1"/>
    <col min="22" max="22" width="11.42578125" style="15" customWidth="1"/>
    <col min="23" max="23" width="10.42578125" style="15" bestFit="1" customWidth="1"/>
    <col min="24" max="24" width="11" style="15" bestFit="1" customWidth="1"/>
    <col min="25" max="25" width="11.5703125" style="15" customWidth="1"/>
    <col min="26" max="26" width="7.7109375" style="15" customWidth="1"/>
    <col min="27" max="27" width="7" style="15" customWidth="1"/>
    <col min="28" max="16384" width="9.140625" style="15"/>
  </cols>
  <sheetData>
    <row r="1" spans="1:27" s="3" customFormat="1" ht="38.2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1"/>
      <c r="AA1" s="2"/>
    </row>
    <row r="2" spans="1:27" s="5" customFormat="1" ht="19.5" customHeight="1" x14ac:dyDescent="0.25">
      <c r="A2" s="42" t="s">
        <v>1</v>
      </c>
      <c r="B2" s="39" t="s">
        <v>2</v>
      </c>
      <c r="C2" s="39" t="s">
        <v>3</v>
      </c>
      <c r="D2" s="43" t="s">
        <v>4</v>
      </c>
      <c r="E2" s="39" t="s">
        <v>5</v>
      </c>
      <c r="F2" s="39"/>
      <c r="G2" s="39"/>
      <c r="H2" s="42" t="s">
        <v>6</v>
      </c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">
        <v>10</v>
      </c>
      <c r="AA2" s="4"/>
    </row>
    <row r="3" spans="1:27" s="7" customFormat="1" ht="30.75" customHeight="1" x14ac:dyDescent="0.25">
      <c r="A3" s="42"/>
      <c r="B3" s="39"/>
      <c r="C3" s="39"/>
      <c r="D3" s="43"/>
      <c r="E3" s="39"/>
      <c r="F3" s="39"/>
      <c r="G3" s="39"/>
      <c r="H3" s="39" t="s">
        <v>7</v>
      </c>
      <c r="I3" s="39"/>
      <c r="J3" s="39"/>
      <c r="K3" s="39" t="s">
        <v>8</v>
      </c>
      <c r="L3" s="39"/>
      <c r="M3" s="39"/>
      <c r="N3" s="39" t="s">
        <v>9</v>
      </c>
      <c r="O3" s="39"/>
      <c r="P3" s="39"/>
      <c r="Q3" s="39" t="s">
        <v>10</v>
      </c>
      <c r="R3" s="39"/>
      <c r="S3" s="39"/>
      <c r="T3" s="39" t="s">
        <v>11</v>
      </c>
      <c r="U3" s="39"/>
      <c r="V3" s="39"/>
      <c r="W3" s="39" t="s">
        <v>12</v>
      </c>
      <c r="X3" s="39"/>
      <c r="Y3" s="39"/>
      <c r="Z3" s="6"/>
      <c r="AA3" s="6"/>
    </row>
    <row r="4" spans="1:27" s="7" customFormat="1" ht="37.5" customHeight="1" x14ac:dyDescent="0.25">
      <c r="A4" s="42"/>
      <c r="B4" s="39"/>
      <c r="C4" s="39"/>
      <c r="D4" s="43"/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  <c r="K4" s="8" t="s">
        <v>19</v>
      </c>
      <c r="L4" s="8" t="s">
        <v>20</v>
      </c>
      <c r="M4" s="8" t="s">
        <v>21</v>
      </c>
      <c r="N4" s="8" t="s">
        <v>22</v>
      </c>
      <c r="O4" s="8" t="s">
        <v>23</v>
      </c>
      <c r="P4" s="8" t="s">
        <v>24</v>
      </c>
      <c r="Q4" s="8" t="s">
        <v>25</v>
      </c>
      <c r="R4" s="8" t="s">
        <v>26</v>
      </c>
      <c r="S4" s="8" t="s">
        <v>27</v>
      </c>
      <c r="T4" s="8" t="s">
        <v>28</v>
      </c>
      <c r="U4" s="8" t="s">
        <v>29</v>
      </c>
      <c r="V4" s="8" t="s">
        <v>30</v>
      </c>
      <c r="W4" s="8" t="s">
        <v>31</v>
      </c>
      <c r="X4" s="8" t="s">
        <v>32</v>
      </c>
      <c r="Y4" s="8" t="s">
        <v>33</v>
      </c>
      <c r="Z4" s="8" t="s">
        <v>34</v>
      </c>
      <c r="AA4" s="6" t="s">
        <v>35</v>
      </c>
    </row>
    <row r="5" spans="1:27" ht="21.95" customHeight="1" x14ac:dyDescent="0.25">
      <c r="A5" s="9">
        <v>1</v>
      </c>
      <c r="B5" s="10" t="s">
        <v>36</v>
      </c>
      <c r="C5" s="11">
        <v>1260</v>
      </c>
      <c r="D5" s="12">
        <v>0.40439999999999998</v>
      </c>
      <c r="E5" s="13">
        <v>223.23</v>
      </c>
      <c r="F5" s="13">
        <v>235.45557099999999</v>
      </c>
      <c r="G5" s="13">
        <f>F5-E5</f>
        <v>12.225571000000002</v>
      </c>
      <c r="H5" s="13">
        <v>230.19166666666666</v>
      </c>
      <c r="I5" s="13">
        <v>216.49071268900002</v>
      </c>
      <c r="J5" s="13">
        <f>I5-H5</f>
        <v>-13.700953977666643</v>
      </c>
      <c r="K5" s="13">
        <v>745.58819999999992</v>
      </c>
      <c r="L5" s="13">
        <v>1041.3296729020001</v>
      </c>
      <c r="M5" s="13">
        <f>L5-K5</f>
        <v>295.74147290200017</v>
      </c>
      <c r="N5" s="13"/>
      <c r="O5" s="13">
        <v>0</v>
      </c>
      <c r="P5" s="13">
        <f>O5-N5</f>
        <v>0</v>
      </c>
      <c r="Q5" s="13"/>
      <c r="R5" s="13">
        <v>0</v>
      </c>
      <c r="S5" s="13">
        <f>R5-Q5</f>
        <v>0</v>
      </c>
      <c r="T5" s="13"/>
      <c r="U5" s="13">
        <v>360.26559795000003</v>
      </c>
      <c r="V5" s="13">
        <f>U5-T5</f>
        <v>360.26559795000003</v>
      </c>
      <c r="W5" s="13">
        <f>T5+Q5+N5+K5+H5</f>
        <v>975.77986666666652</v>
      </c>
      <c r="X5" s="13">
        <f>U5+R5+O5+L5+I5</f>
        <v>1618.0859835410001</v>
      </c>
      <c r="Y5" s="13">
        <f>X5-W5</f>
        <v>642.30611687433361</v>
      </c>
      <c r="Z5" s="14">
        <f>IFERROR(W5/E5,0)</f>
        <v>4.3711860711672559</v>
      </c>
      <c r="AA5" s="14">
        <f>IFERROR(X5/F5,0)</f>
        <v>6.8721499205512542</v>
      </c>
    </row>
    <row r="6" spans="1:27" ht="21.95" customHeight="1" x14ac:dyDescent="0.25">
      <c r="A6" s="9">
        <f>A5+1</f>
        <v>2</v>
      </c>
      <c r="B6" s="10" t="s">
        <v>37</v>
      </c>
      <c r="C6" s="11">
        <v>500</v>
      </c>
      <c r="D6" s="12">
        <v>0.40439999999999998</v>
      </c>
      <c r="E6" s="13">
        <v>115.66</v>
      </c>
      <c r="F6" s="13">
        <v>111.3330385</v>
      </c>
      <c r="G6" s="13">
        <f t="shared" ref="G6:G70" si="0">F6-E6</f>
        <v>-4.3269614999999959</v>
      </c>
      <c r="H6" s="13">
        <v>97.224999999999994</v>
      </c>
      <c r="I6" s="13">
        <v>96.510675000000006</v>
      </c>
      <c r="J6" s="13">
        <f t="shared" ref="J6:J70" si="1">I6-H6</f>
        <v>-0.71432499999998811</v>
      </c>
      <c r="K6" s="13">
        <v>364.32899999999995</v>
      </c>
      <c r="L6" s="13">
        <v>460.869478044</v>
      </c>
      <c r="M6" s="13">
        <f t="shared" ref="M6:M70" si="2">L6-K6</f>
        <v>96.540478044000054</v>
      </c>
      <c r="N6" s="13"/>
      <c r="O6" s="13">
        <v>0</v>
      </c>
      <c r="P6" s="13">
        <f t="shared" ref="P6:P70" si="3">O6-N6</f>
        <v>0</v>
      </c>
      <c r="Q6" s="13"/>
      <c r="R6" s="13">
        <v>0</v>
      </c>
      <c r="S6" s="13">
        <f t="shared" ref="S6:S70" si="4">R6-Q6</f>
        <v>0</v>
      </c>
      <c r="T6" s="13"/>
      <c r="U6" s="13">
        <v>159.64512632200001</v>
      </c>
      <c r="V6" s="13">
        <f t="shared" ref="V6:V70" si="5">U6-T6</f>
        <v>159.64512632200001</v>
      </c>
      <c r="W6" s="13">
        <f t="shared" ref="W6:X70" si="6">T6+Q6+N6+K6+H6</f>
        <v>461.55399999999997</v>
      </c>
      <c r="X6" s="13">
        <f t="shared" si="6"/>
        <v>717.02527936599995</v>
      </c>
      <c r="Y6" s="13">
        <f t="shared" ref="Y6:Y70" si="7">X6-W6</f>
        <v>255.47127936599998</v>
      </c>
      <c r="Z6" s="14">
        <f t="shared" ref="Z6:AA70" si="8">IFERROR(W6/E6,0)</f>
        <v>3.9906104098218917</v>
      </c>
      <c r="AA6" s="14">
        <f t="shared" si="8"/>
        <v>6.4403638760474493</v>
      </c>
    </row>
    <row r="7" spans="1:27" ht="21.95" customHeight="1" x14ac:dyDescent="0.25">
      <c r="A7" s="9">
        <f t="shared" ref="A7:A70" si="9">A6+1</f>
        <v>3</v>
      </c>
      <c r="B7" s="10" t="s">
        <v>38</v>
      </c>
      <c r="C7" s="11">
        <v>800</v>
      </c>
      <c r="D7" s="12">
        <v>0.40439999999999998</v>
      </c>
      <c r="E7" s="13">
        <v>187.64</v>
      </c>
      <c r="F7" s="13">
        <v>0</v>
      </c>
      <c r="G7" s="13">
        <f t="shared" si="0"/>
        <v>-187.64</v>
      </c>
      <c r="H7" s="13">
        <v>197.02500000000001</v>
      </c>
      <c r="I7" s="13">
        <v>0</v>
      </c>
      <c r="J7" s="13">
        <f t="shared" si="1"/>
        <v>-197.02500000000001</v>
      </c>
      <c r="K7" s="13">
        <v>577.93119999999999</v>
      </c>
      <c r="L7" s="13">
        <v>0</v>
      </c>
      <c r="M7" s="13">
        <f t="shared" si="2"/>
        <v>-577.93119999999999</v>
      </c>
      <c r="N7" s="13"/>
      <c r="O7" s="13">
        <v>0</v>
      </c>
      <c r="P7" s="13">
        <f t="shared" si="3"/>
        <v>0</v>
      </c>
      <c r="Q7" s="13"/>
      <c r="R7" s="13">
        <v>0</v>
      </c>
      <c r="S7" s="13">
        <f t="shared" si="4"/>
        <v>0</v>
      </c>
      <c r="T7" s="13"/>
      <c r="U7" s="13">
        <v>0</v>
      </c>
      <c r="V7" s="13">
        <f t="shared" si="5"/>
        <v>0</v>
      </c>
      <c r="W7" s="13">
        <f t="shared" si="6"/>
        <v>774.95619999999997</v>
      </c>
      <c r="X7" s="13">
        <f t="shared" si="6"/>
        <v>0</v>
      </c>
      <c r="Y7" s="13">
        <f t="shared" si="7"/>
        <v>-774.95619999999997</v>
      </c>
      <c r="Z7" s="14">
        <f t="shared" si="8"/>
        <v>4.1300159880622473</v>
      </c>
      <c r="AA7" s="14">
        <f t="shared" si="8"/>
        <v>0</v>
      </c>
    </row>
    <row r="8" spans="1:27" ht="21.95" customHeight="1" x14ac:dyDescent="0.25">
      <c r="A8" s="9">
        <f t="shared" si="9"/>
        <v>4</v>
      </c>
      <c r="B8" s="10" t="s">
        <v>39</v>
      </c>
      <c r="C8" s="11">
        <v>420</v>
      </c>
      <c r="D8" s="12">
        <v>0.40439999999999998</v>
      </c>
      <c r="E8" s="13">
        <v>55</v>
      </c>
      <c r="F8" s="13">
        <v>62.569032499999999</v>
      </c>
      <c r="G8" s="13">
        <f t="shared" si="0"/>
        <v>7.5690324999999987</v>
      </c>
      <c r="H8" s="13">
        <v>74.316666666666677</v>
      </c>
      <c r="I8" s="13">
        <v>64.706573025000012</v>
      </c>
      <c r="J8" s="13">
        <f t="shared" si="1"/>
        <v>-9.6100936416666656</v>
      </c>
      <c r="K8" s="13">
        <v>212.29999999999998</v>
      </c>
      <c r="L8" s="13">
        <v>270.871654009</v>
      </c>
      <c r="M8" s="13">
        <f t="shared" si="2"/>
        <v>58.571654009000014</v>
      </c>
      <c r="N8" s="13"/>
      <c r="O8" s="13">
        <v>0</v>
      </c>
      <c r="P8" s="13">
        <f t="shared" si="3"/>
        <v>0</v>
      </c>
      <c r="Q8" s="13"/>
      <c r="R8" s="13">
        <v>0</v>
      </c>
      <c r="S8" s="13">
        <f t="shared" si="4"/>
        <v>0</v>
      </c>
      <c r="T8" s="13"/>
      <c r="U8" s="13">
        <v>96.116498015000005</v>
      </c>
      <c r="V8" s="13">
        <f t="shared" si="5"/>
        <v>96.116498015000005</v>
      </c>
      <c r="W8" s="13">
        <f t="shared" si="6"/>
        <v>286.61666666666667</v>
      </c>
      <c r="X8" s="13">
        <f t="shared" si="6"/>
        <v>431.694725049</v>
      </c>
      <c r="Y8" s="13">
        <f t="shared" si="7"/>
        <v>145.07805838233332</v>
      </c>
      <c r="Z8" s="14">
        <f t="shared" si="8"/>
        <v>5.211212121212121</v>
      </c>
      <c r="AA8" s="14">
        <f t="shared" si="8"/>
        <v>6.8994949705990738</v>
      </c>
    </row>
    <row r="9" spans="1:27" ht="21.95" customHeight="1" x14ac:dyDescent="0.25">
      <c r="A9" s="9">
        <f t="shared" si="9"/>
        <v>5</v>
      </c>
      <c r="B9" s="10" t="s">
        <v>40</v>
      </c>
      <c r="C9" s="11">
        <v>420</v>
      </c>
      <c r="D9" s="12">
        <v>0.40439999999999998</v>
      </c>
      <c r="E9" s="13">
        <v>91.95</v>
      </c>
      <c r="F9" s="13">
        <v>97.1831119</v>
      </c>
      <c r="G9" s="13">
        <f t="shared" si="0"/>
        <v>5.2331118999999973</v>
      </c>
      <c r="H9" s="13">
        <v>86.941666666666663</v>
      </c>
      <c r="I9" s="13">
        <v>90.168191533000012</v>
      </c>
      <c r="J9" s="13">
        <f t="shared" si="1"/>
        <v>3.2265248663333495</v>
      </c>
      <c r="K9" s="13">
        <v>354.92700000000002</v>
      </c>
      <c r="L9" s="13">
        <v>420.72170851800001</v>
      </c>
      <c r="M9" s="13">
        <f t="shared" si="2"/>
        <v>65.794708517999993</v>
      </c>
      <c r="N9" s="13"/>
      <c r="O9" s="13">
        <v>0</v>
      </c>
      <c r="P9" s="13">
        <f t="shared" si="3"/>
        <v>0</v>
      </c>
      <c r="Q9" s="13"/>
      <c r="R9" s="13">
        <v>0</v>
      </c>
      <c r="S9" s="13">
        <f t="shared" si="4"/>
        <v>0</v>
      </c>
      <c r="T9" s="13"/>
      <c r="U9" s="13">
        <v>146.329362729</v>
      </c>
      <c r="V9" s="13">
        <f t="shared" si="5"/>
        <v>146.329362729</v>
      </c>
      <c r="W9" s="13">
        <f t="shared" si="6"/>
        <v>441.86866666666668</v>
      </c>
      <c r="X9" s="13">
        <f t="shared" si="6"/>
        <v>657.21926278000001</v>
      </c>
      <c r="Y9" s="13">
        <f t="shared" si="7"/>
        <v>215.35059611333332</v>
      </c>
      <c r="Z9" s="14">
        <f t="shared" si="8"/>
        <v>4.8055319920246511</v>
      </c>
      <c r="AA9" s="14">
        <f t="shared" si="8"/>
        <v>6.7626900387411863</v>
      </c>
    </row>
    <row r="10" spans="1:27" ht="21.95" customHeight="1" x14ac:dyDescent="0.25">
      <c r="A10" s="9">
        <f t="shared" si="9"/>
        <v>6</v>
      </c>
      <c r="B10" s="10" t="s">
        <v>41</v>
      </c>
      <c r="C10" s="11">
        <v>210</v>
      </c>
      <c r="D10" s="12">
        <v>0.40439999999999998</v>
      </c>
      <c r="E10" s="13">
        <v>44.25</v>
      </c>
      <c r="F10" s="13">
        <v>43.339278</v>
      </c>
      <c r="G10" s="13">
        <f t="shared" si="0"/>
        <v>-0.91072199999999981</v>
      </c>
      <c r="H10" s="13">
        <v>53.2</v>
      </c>
      <c r="I10" s="13">
        <v>57.476666934000001</v>
      </c>
      <c r="J10" s="13">
        <f t="shared" si="1"/>
        <v>4.2766669339999979</v>
      </c>
      <c r="K10" s="13">
        <v>170.80500000000001</v>
      </c>
      <c r="L10" s="13">
        <v>187.62287747500002</v>
      </c>
      <c r="M10" s="13">
        <f t="shared" si="2"/>
        <v>16.817877475000017</v>
      </c>
      <c r="N10" s="13"/>
      <c r="O10" s="13">
        <v>0</v>
      </c>
      <c r="P10" s="13">
        <f t="shared" si="3"/>
        <v>0</v>
      </c>
      <c r="Q10" s="13"/>
      <c r="R10" s="13">
        <v>0</v>
      </c>
      <c r="S10" s="13">
        <f t="shared" si="4"/>
        <v>0</v>
      </c>
      <c r="T10" s="13"/>
      <c r="U10" s="13">
        <v>70.201544596000005</v>
      </c>
      <c r="V10" s="13">
        <f t="shared" si="5"/>
        <v>70.201544596000005</v>
      </c>
      <c r="W10" s="13">
        <f t="shared" si="6"/>
        <v>224.005</v>
      </c>
      <c r="X10" s="13">
        <f t="shared" si="6"/>
        <v>315.30108900499999</v>
      </c>
      <c r="Y10" s="13">
        <f t="shared" si="7"/>
        <v>91.296089004999999</v>
      </c>
      <c r="Z10" s="14">
        <f t="shared" si="8"/>
        <v>5.0622598870056494</v>
      </c>
      <c r="AA10" s="14">
        <f t="shared" si="8"/>
        <v>7.2751809341401579</v>
      </c>
    </row>
    <row r="11" spans="1:27" ht="21.95" customHeight="1" x14ac:dyDescent="0.25">
      <c r="A11" s="9">
        <f t="shared" si="9"/>
        <v>7</v>
      </c>
      <c r="B11" s="10" t="s">
        <v>42</v>
      </c>
      <c r="C11" s="11">
        <v>600</v>
      </c>
      <c r="D11" s="12">
        <v>0.40439999999999998</v>
      </c>
      <c r="E11" s="13">
        <v>29.69</v>
      </c>
      <c r="F11" s="13">
        <v>103.312437</v>
      </c>
      <c r="G11" s="13">
        <f t="shared" si="0"/>
        <v>73.622437000000005</v>
      </c>
      <c r="H11" s="13">
        <v>219.67500000000001</v>
      </c>
      <c r="I11" s="13">
        <v>181.9278855</v>
      </c>
      <c r="J11" s="13">
        <f t="shared" si="1"/>
        <v>-37.747114500000009</v>
      </c>
      <c r="K11" s="13">
        <v>108.66540000000001</v>
      </c>
      <c r="L11" s="13">
        <v>411.40200776900008</v>
      </c>
      <c r="M11" s="13">
        <f t="shared" si="2"/>
        <v>302.7366077690001</v>
      </c>
      <c r="N11" s="13"/>
      <c r="O11" s="13">
        <v>0</v>
      </c>
      <c r="P11" s="13">
        <f t="shared" si="3"/>
        <v>0</v>
      </c>
      <c r="Q11" s="13"/>
      <c r="R11" s="13">
        <v>0</v>
      </c>
      <c r="S11" s="13">
        <f t="shared" si="4"/>
        <v>0</v>
      </c>
      <c r="T11" s="13"/>
      <c r="U11" s="13">
        <v>169.94187038800001</v>
      </c>
      <c r="V11" s="13">
        <f t="shared" si="5"/>
        <v>169.94187038800001</v>
      </c>
      <c r="W11" s="13">
        <f t="shared" si="6"/>
        <v>328.34040000000005</v>
      </c>
      <c r="X11" s="13">
        <f t="shared" si="6"/>
        <v>763.27176365700006</v>
      </c>
      <c r="Y11" s="13">
        <f t="shared" si="7"/>
        <v>434.93136365700002</v>
      </c>
      <c r="Z11" s="14">
        <f t="shared" si="8"/>
        <v>11.058955877399798</v>
      </c>
      <c r="AA11" s="14">
        <f t="shared" si="8"/>
        <v>7.3879949580223343</v>
      </c>
    </row>
    <row r="12" spans="1:27" ht="21.95" customHeight="1" x14ac:dyDescent="0.25">
      <c r="A12" s="9">
        <f t="shared" si="9"/>
        <v>8</v>
      </c>
      <c r="B12" s="16" t="s">
        <v>43</v>
      </c>
      <c r="C12" s="11">
        <f>SUM(C5:C11)</f>
        <v>4210</v>
      </c>
      <c r="D12" s="12">
        <v>0.40439999999999998</v>
      </c>
      <c r="E12" s="17">
        <f>SUM(E5:E11)</f>
        <v>747.42000000000007</v>
      </c>
      <c r="F12" s="17">
        <f t="shared" ref="F12:Y12" si="10">SUM(F5:F11)</f>
        <v>653.19246890000011</v>
      </c>
      <c r="G12" s="17">
        <f t="shared" si="10"/>
        <v>-94.227531099999979</v>
      </c>
      <c r="H12" s="17">
        <f t="shared" si="10"/>
        <v>958.57500000000005</v>
      </c>
      <c r="I12" s="17">
        <f t="shared" si="10"/>
        <v>707.28070468100009</v>
      </c>
      <c r="J12" s="17">
        <f t="shared" si="10"/>
        <v>-251.29429531899996</v>
      </c>
      <c r="K12" s="17">
        <f t="shared" si="10"/>
        <v>2534.5457999999994</v>
      </c>
      <c r="L12" s="17">
        <f t="shared" si="10"/>
        <v>2792.8173987170007</v>
      </c>
      <c r="M12" s="17">
        <f t="shared" si="10"/>
        <v>258.27159871700036</v>
      </c>
      <c r="N12" s="17">
        <f t="shared" si="10"/>
        <v>0</v>
      </c>
      <c r="O12" s="17">
        <f t="shared" si="10"/>
        <v>0</v>
      </c>
      <c r="P12" s="17">
        <f t="shared" si="10"/>
        <v>0</v>
      </c>
      <c r="Q12" s="17">
        <f t="shared" si="10"/>
        <v>0</v>
      </c>
      <c r="R12" s="17">
        <f t="shared" si="10"/>
        <v>0</v>
      </c>
      <c r="S12" s="17">
        <f t="shared" si="10"/>
        <v>0</v>
      </c>
      <c r="T12" s="17">
        <f t="shared" si="10"/>
        <v>0</v>
      </c>
      <c r="U12" s="17">
        <f t="shared" si="10"/>
        <v>1002.5</v>
      </c>
      <c r="V12" s="17">
        <f t="shared" si="10"/>
        <v>1002.5</v>
      </c>
      <c r="W12" s="17">
        <f t="shared" si="10"/>
        <v>3493.1208000000001</v>
      </c>
      <c r="X12" s="17">
        <f t="shared" si="10"/>
        <v>4502.5981033980006</v>
      </c>
      <c r="Y12" s="17">
        <f t="shared" si="10"/>
        <v>1009.4773033980002</v>
      </c>
      <c r="Z12" s="18">
        <f t="shared" si="8"/>
        <v>4.6735714859115358</v>
      </c>
      <c r="AA12" s="18">
        <f t="shared" si="8"/>
        <v>6.8932180295656806</v>
      </c>
    </row>
    <row r="13" spans="1:27" ht="21.95" customHeight="1" x14ac:dyDescent="0.25">
      <c r="A13" s="9">
        <f t="shared" si="9"/>
        <v>9</v>
      </c>
      <c r="B13" s="10" t="s">
        <v>44</v>
      </c>
      <c r="C13" s="11">
        <v>770</v>
      </c>
      <c r="D13" s="12">
        <v>0.40439999999999998</v>
      </c>
      <c r="E13" s="13">
        <v>78.540000000000006</v>
      </c>
      <c r="F13" s="13">
        <v>-8.5172400000000009E-2</v>
      </c>
      <c r="G13" s="13">
        <f t="shared" si="0"/>
        <v>-78.625172400000011</v>
      </c>
      <c r="H13" s="13">
        <v>78.066666666666677</v>
      </c>
      <c r="I13" s="13">
        <v>77.406366533000011</v>
      </c>
      <c r="J13" s="13">
        <f t="shared" si="1"/>
        <v>-0.66030013366666651</v>
      </c>
      <c r="K13" s="13">
        <v>0</v>
      </c>
      <c r="L13" s="13">
        <v>0</v>
      </c>
      <c r="M13" s="13">
        <f t="shared" si="2"/>
        <v>0</v>
      </c>
      <c r="N13" s="13"/>
      <c r="O13" s="13">
        <v>0</v>
      </c>
      <c r="P13" s="13">
        <f t="shared" si="3"/>
        <v>0</v>
      </c>
      <c r="Q13" s="13"/>
      <c r="R13" s="13">
        <v>0</v>
      </c>
      <c r="S13" s="13">
        <f t="shared" si="4"/>
        <v>0</v>
      </c>
      <c r="T13" s="13"/>
      <c r="U13" s="13">
        <v>0</v>
      </c>
      <c r="V13" s="13">
        <f t="shared" si="5"/>
        <v>0</v>
      </c>
      <c r="W13" s="13">
        <f t="shared" si="6"/>
        <v>78.066666666666677</v>
      </c>
      <c r="X13" s="13">
        <f t="shared" si="6"/>
        <v>77.406366533000011</v>
      </c>
      <c r="Y13" s="13">
        <f t="shared" si="7"/>
        <v>-0.66030013366666651</v>
      </c>
      <c r="Z13" s="14">
        <f t="shared" si="8"/>
        <v>0.99397334691452344</v>
      </c>
      <c r="AA13" s="14">
        <f t="shared" si="8"/>
        <v>-908.81983521657253</v>
      </c>
    </row>
    <row r="14" spans="1:27" ht="21.95" customHeight="1" x14ac:dyDescent="0.25">
      <c r="A14" s="9">
        <f t="shared" si="9"/>
        <v>10</v>
      </c>
      <c r="B14" s="10" t="s">
        <v>45</v>
      </c>
      <c r="C14" s="11">
        <v>90</v>
      </c>
      <c r="D14" s="12">
        <v>0.40439999999999998</v>
      </c>
      <c r="E14" s="13">
        <v>8.4600000000000009</v>
      </c>
      <c r="F14" s="13">
        <v>-1.143251E-2</v>
      </c>
      <c r="G14" s="13">
        <f t="shared" si="0"/>
        <v>-8.4714325100000014</v>
      </c>
      <c r="H14" s="13">
        <v>8.9666666666666668</v>
      </c>
      <c r="I14" s="13">
        <v>8.8921749999999999</v>
      </c>
      <c r="J14" s="13">
        <f t="shared" si="1"/>
        <v>-7.4491666666666845E-2</v>
      </c>
      <c r="K14" s="13">
        <v>0</v>
      </c>
      <c r="L14" s="13">
        <v>0</v>
      </c>
      <c r="M14" s="13">
        <f t="shared" si="2"/>
        <v>0</v>
      </c>
      <c r="N14" s="13"/>
      <c r="O14" s="13">
        <v>0</v>
      </c>
      <c r="P14" s="13">
        <f t="shared" si="3"/>
        <v>0</v>
      </c>
      <c r="Q14" s="13"/>
      <c r="R14" s="13">
        <v>0</v>
      </c>
      <c r="S14" s="13">
        <f t="shared" si="4"/>
        <v>0</v>
      </c>
      <c r="T14" s="13"/>
      <c r="U14" s="13">
        <v>0</v>
      </c>
      <c r="V14" s="13">
        <f t="shared" si="5"/>
        <v>0</v>
      </c>
      <c r="W14" s="13">
        <f t="shared" si="6"/>
        <v>8.9666666666666668</v>
      </c>
      <c r="X14" s="13">
        <f t="shared" si="6"/>
        <v>8.8921749999999999</v>
      </c>
      <c r="Y14" s="13">
        <f t="shared" si="7"/>
        <v>-7.4491666666666845E-2</v>
      </c>
      <c r="Z14" s="14">
        <f t="shared" si="8"/>
        <v>1.0598896769109534</v>
      </c>
      <c r="AA14" s="14">
        <f t="shared" si="8"/>
        <v>-777.79726411785339</v>
      </c>
    </row>
    <row r="15" spans="1:27" ht="21.95" customHeight="1" x14ac:dyDescent="0.25">
      <c r="A15" s="9">
        <f t="shared" si="9"/>
        <v>11</v>
      </c>
      <c r="B15" s="10" t="s">
        <v>46</v>
      </c>
      <c r="C15" s="11">
        <v>50</v>
      </c>
      <c r="D15" s="12">
        <v>0.40439999999999998</v>
      </c>
      <c r="E15" s="13">
        <v>5.2</v>
      </c>
      <c r="F15" s="13">
        <v>-3.6009800000000002E-2</v>
      </c>
      <c r="G15" s="13">
        <f t="shared" si="0"/>
        <v>-5.2360098000000006</v>
      </c>
      <c r="H15" s="13">
        <v>16.666666666666668</v>
      </c>
      <c r="I15" s="13">
        <v>16.527883466999999</v>
      </c>
      <c r="J15" s="13">
        <f t="shared" si="1"/>
        <v>-0.13878319966666908</v>
      </c>
      <c r="K15" s="13">
        <v>0</v>
      </c>
      <c r="L15" s="13">
        <v>0</v>
      </c>
      <c r="M15" s="13">
        <f t="shared" si="2"/>
        <v>0</v>
      </c>
      <c r="N15" s="13"/>
      <c r="O15" s="13">
        <v>0</v>
      </c>
      <c r="P15" s="13">
        <f t="shared" si="3"/>
        <v>0</v>
      </c>
      <c r="Q15" s="13"/>
      <c r="R15" s="13">
        <v>0</v>
      </c>
      <c r="S15" s="13">
        <f t="shared" si="4"/>
        <v>0</v>
      </c>
      <c r="T15" s="13"/>
      <c r="U15" s="13">
        <v>0</v>
      </c>
      <c r="V15" s="13">
        <f t="shared" si="5"/>
        <v>0</v>
      </c>
      <c r="W15" s="13">
        <f t="shared" si="6"/>
        <v>16.666666666666668</v>
      </c>
      <c r="X15" s="13">
        <f t="shared" si="6"/>
        <v>16.527883466999999</v>
      </c>
      <c r="Y15" s="13">
        <f t="shared" si="7"/>
        <v>-0.13878319966666908</v>
      </c>
      <c r="Z15" s="14">
        <f t="shared" si="8"/>
        <v>3.2051282051282053</v>
      </c>
      <c r="AA15" s="14">
        <f t="shared" si="8"/>
        <v>-458.98292873051219</v>
      </c>
    </row>
    <row r="16" spans="1:27" ht="21.95" customHeight="1" x14ac:dyDescent="0.25">
      <c r="A16" s="9">
        <f t="shared" si="9"/>
        <v>12</v>
      </c>
      <c r="B16" s="10" t="s">
        <v>47</v>
      </c>
      <c r="C16" s="40">
        <v>725</v>
      </c>
      <c r="D16" s="12">
        <v>0.40439999999999998</v>
      </c>
      <c r="E16" s="13">
        <v>19.96</v>
      </c>
      <c r="F16" s="13">
        <v>7.2091812080000004</v>
      </c>
      <c r="G16" s="13">
        <f t="shared" si="0"/>
        <v>-12.750818792</v>
      </c>
      <c r="H16" s="13">
        <v>84.841666666666669</v>
      </c>
      <c r="I16" s="13">
        <v>27.849864634000003</v>
      </c>
      <c r="J16" s="13">
        <f t="shared" si="1"/>
        <v>-56.991802032666669</v>
      </c>
      <c r="K16" s="13">
        <v>0</v>
      </c>
      <c r="L16" s="13">
        <v>0</v>
      </c>
      <c r="M16" s="13">
        <f t="shared" si="2"/>
        <v>0</v>
      </c>
      <c r="N16" s="13"/>
      <c r="O16" s="13">
        <v>0</v>
      </c>
      <c r="P16" s="13">
        <f t="shared" si="3"/>
        <v>0</v>
      </c>
      <c r="Q16" s="13"/>
      <c r="R16" s="13">
        <v>0</v>
      </c>
      <c r="S16" s="13">
        <f t="shared" si="4"/>
        <v>0</v>
      </c>
      <c r="T16" s="13"/>
      <c r="U16" s="13">
        <v>0</v>
      </c>
      <c r="V16" s="13">
        <f t="shared" si="5"/>
        <v>0</v>
      </c>
      <c r="W16" s="13">
        <f t="shared" si="6"/>
        <v>84.841666666666669</v>
      </c>
      <c r="X16" s="13">
        <f t="shared" si="6"/>
        <v>27.849864634000003</v>
      </c>
      <c r="Y16" s="13">
        <f t="shared" si="7"/>
        <v>-56.991802032666669</v>
      </c>
      <c r="Z16" s="14">
        <f t="shared" si="8"/>
        <v>4.2505845023380093</v>
      </c>
      <c r="AA16" s="14">
        <f t="shared" si="8"/>
        <v>3.8631106405114517</v>
      </c>
    </row>
    <row r="17" spans="1:27" ht="21.95" customHeight="1" x14ac:dyDescent="0.25">
      <c r="A17" s="9">
        <f t="shared" si="9"/>
        <v>13</v>
      </c>
      <c r="B17" s="10" t="s">
        <v>48</v>
      </c>
      <c r="C17" s="40"/>
      <c r="D17" s="12">
        <v>0.40439999999999998</v>
      </c>
      <c r="E17" s="13">
        <v>40.450000000000003</v>
      </c>
      <c r="F17" s="13">
        <v>41.842841839000002</v>
      </c>
      <c r="G17" s="13">
        <f t="shared" si="0"/>
        <v>1.392841838999999</v>
      </c>
      <c r="H17" s="13">
        <v>0</v>
      </c>
      <c r="I17" s="13">
        <v>53.378907683000008</v>
      </c>
      <c r="J17" s="13">
        <f t="shared" si="1"/>
        <v>53.378907683000008</v>
      </c>
      <c r="K17" s="13">
        <v>0</v>
      </c>
      <c r="L17" s="13">
        <v>0</v>
      </c>
      <c r="M17" s="13">
        <f t="shared" si="2"/>
        <v>0</v>
      </c>
      <c r="N17" s="13"/>
      <c r="O17" s="13">
        <v>0</v>
      </c>
      <c r="P17" s="13">
        <f t="shared" si="3"/>
        <v>0</v>
      </c>
      <c r="Q17" s="13"/>
      <c r="R17" s="13">
        <v>0</v>
      </c>
      <c r="S17" s="13">
        <f t="shared" si="4"/>
        <v>0</v>
      </c>
      <c r="T17" s="13"/>
      <c r="U17" s="13">
        <v>0</v>
      </c>
      <c r="V17" s="13">
        <f t="shared" si="5"/>
        <v>0</v>
      </c>
      <c r="W17" s="13">
        <f t="shared" si="6"/>
        <v>0</v>
      </c>
      <c r="X17" s="13">
        <f t="shared" si="6"/>
        <v>53.378907683000008</v>
      </c>
      <c r="Y17" s="13">
        <f t="shared" si="7"/>
        <v>53.378907683000008</v>
      </c>
      <c r="Z17" s="14">
        <f t="shared" si="8"/>
        <v>0</v>
      </c>
      <c r="AA17" s="14">
        <f t="shared" si="8"/>
        <v>1.2756998649467377</v>
      </c>
    </row>
    <row r="18" spans="1:27" ht="21.95" customHeight="1" x14ac:dyDescent="0.25">
      <c r="A18" s="9">
        <f t="shared" si="9"/>
        <v>14</v>
      </c>
      <c r="B18" s="10" t="s">
        <v>49</v>
      </c>
      <c r="C18" s="40"/>
      <c r="D18" s="12">
        <v>0.40439999999999998</v>
      </c>
      <c r="E18" s="13">
        <v>4.2699999999999996</v>
      </c>
      <c r="F18" s="13">
        <v>4.7984558240000004</v>
      </c>
      <c r="G18" s="13">
        <f t="shared" si="0"/>
        <v>0.5284558240000008</v>
      </c>
      <c r="H18" s="13">
        <v>0</v>
      </c>
      <c r="I18" s="13">
        <v>2.9010276830000001</v>
      </c>
      <c r="J18" s="13">
        <f t="shared" si="1"/>
        <v>2.9010276830000001</v>
      </c>
      <c r="K18" s="13">
        <v>0</v>
      </c>
      <c r="L18" s="13">
        <v>0</v>
      </c>
      <c r="M18" s="13">
        <f t="shared" si="2"/>
        <v>0</v>
      </c>
      <c r="N18" s="13"/>
      <c r="O18" s="13">
        <v>0</v>
      </c>
      <c r="P18" s="13">
        <f t="shared" si="3"/>
        <v>0</v>
      </c>
      <c r="Q18" s="13"/>
      <c r="R18" s="13">
        <v>0</v>
      </c>
      <c r="S18" s="13">
        <f t="shared" si="4"/>
        <v>0</v>
      </c>
      <c r="T18" s="13"/>
      <c r="U18" s="13">
        <v>0</v>
      </c>
      <c r="V18" s="13">
        <f t="shared" si="5"/>
        <v>0</v>
      </c>
      <c r="W18" s="13">
        <f t="shared" si="6"/>
        <v>0</v>
      </c>
      <c r="X18" s="13">
        <f t="shared" si="6"/>
        <v>2.9010276830000001</v>
      </c>
      <c r="Y18" s="13">
        <f t="shared" si="7"/>
        <v>2.9010276830000001</v>
      </c>
      <c r="Z18" s="14">
        <f t="shared" si="8"/>
        <v>0</v>
      </c>
      <c r="AA18" s="14">
        <f t="shared" si="8"/>
        <v>0.60457526116843541</v>
      </c>
    </row>
    <row r="19" spans="1:27" ht="21.95" customHeight="1" x14ac:dyDescent="0.25">
      <c r="A19" s="9">
        <f t="shared" si="9"/>
        <v>15</v>
      </c>
      <c r="B19" s="10" t="s">
        <v>50</v>
      </c>
      <c r="C19" s="11">
        <v>20</v>
      </c>
      <c r="D19" s="12">
        <v>0.40439999999999998</v>
      </c>
      <c r="E19" s="13">
        <v>0.49</v>
      </c>
      <c r="F19" s="13">
        <v>-1.1967845000000001E-2</v>
      </c>
      <c r="G19" s="13">
        <f t="shared" si="0"/>
        <v>-0.50196784500000002</v>
      </c>
      <c r="H19" s="13">
        <v>4.6416666666666666</v>
      </c>
      <c r="I19" s="13">
        <v>4.6048165330000002</v>
      </c>
      <c r="J19" s="13">
        <f t="shared" si="1"/>
        <v>-3.6850133666666451E-2</v>
      </c>
      <c r="K19" s="13">
        <v>0</v>
      </c>
      <c r="L19" s="13">
        <v>0</v>
      </c>
      <c r="M19" s="13">
        <f t="shared" si="2"/>
        <v>0</v>
      </c>
      <c r="N19" s="13"/>
      <c r="O19" s="13">
        <v>0</v>
      </c>
      <c r="P19" s="13">
        <f t="shared" si="3"/>
        <v>0</v>
      </c>
      <c r="Q19" s="13"/>
      <c r="R19" s="13">
        <v>0</v>
      </c>
      <c r="S19" s="13">
        <f t="shared" si="4"/>
        <v>0</v>
      </c>
      <c r="T19" s="13"/>
      <c r="U19" s="13">
        <v>0</v>
      </c>
      <c r="V19" s="13">
        <f t="shared" si="5"/>
        <v>0</v>
      </c>
      <c r="W19" s="13">
        <f t="shared" si="6"/>
        <v>4.6416666666666666</v>
      </c>
      <c r="X19" s="13">
        <f t="shared" si="6"/>
        <v>4.6048165330000002</v>
      </c>
      <c r="Y19" s="13">
        <f t="shared" si="7"/>
        <v>-3.6850133666666451E-2</v>
      </c>
      <c r="Z19" s="14">
        <f t="shared" si="8"/>
        <v>9.4727891156462594</v>
      </c>
      <c r="AA19" s="14">
        <f t="shared" si="8"/>
        <v>-384.76572290165853</v>
      </c>
    </row>
    <row r="20" spans="1:27" ht="21.95" customHeight="1" x14ac:dyDescent="0.25">
      <c r="A20" s="9">
        <f t="shared" si="9"/>
        <v>16</v>
      </c>
      <c r="B20" s="10" t="s">
        <v>51</v>
      </c>
      <c r="C20" s="11">
        <v>1</v>
      </c>
      <c r="D20" s="12">
        <v>0.40439999999999998</v>
      </c>
      <c r="E20" s="13">
        <v>0.03</v>
      </c>
      <c r="F20" s="13">
        <v>0.18171315000000002</v>
      </c>
      <c r="G20" s="13">
        <f t="shared" si="0"/>
        <v>0.15171315000000002</v>
      </c>
      <c r="H20" s="13">
        <v>0.63333333333333341</v>
      </c>
      <c r="I20" s="13">
        <v>0.62823346700000005</v>
      </c>
      <c r="J20" s="13">
        <f t="shared" si="1"/>
        <v>-5.0998663333333694E-3</v>
      </c>
      <c r="K20" s="13">
        <v>0</v>
      </c>
      <c r="L20" s="13">
        <v>0</v>
      </c>
      <c r="M20" s="13">
        <f t="shared" si="2"/>
        <v>0</v>
      </c>
      <c r="N20" s="13"/>
      <c r="O20" s="13">
        <v>0</v>
      </c>
      <c r="P20" s="13">
        <f t="shared" si="3"/>
        <v>0</v>
      </c>
      <c r="Q20" s="13"/>
      <c r="R20" s="13">
        <v>0</v>
      </c>
      <c r="S20" s="13">
        <f t="shared" si="4"/>
        <v>0</v>
      </c>
      <c r="T20" s="13"/>
      <c r="U20" s="13">
        <v>0</v>
      </c>
      <c r="V20" s="13">
        <f t="shared" si="5"/>
        <v>0</v>
      </c>
      <c r="W20" s="13">
        <f t="shared" si="6"/>
        <v>0.63333333333333341</v>
      </c>
      <c r="X20" s="13">
        <f t="shared" si="6"/>
        <v>0.62823346700000005</v>
      </c>
      <c r="Y20" s="13">
        <f t="shared" si="7"/>
        <v>-5.0998663333333694E-3</v>
      </c>
      <c r="Z20" s="14">
        <f t="shared" si="8"/>
        <v>21.111111111111114</v>
      </c>
      <c r="AA20" s="14">
        <f t="shared" si="8"/>
        <v>3.4572812534480857</v>
      </c>
    </row>
    <row r="21" spans="1:27" ht="21.95" customHeight="1" x14ac:dyDescent="0.25">
      <c r="A21" s="9">
        <f t="shared" si="9"/>
        <v>17</v>
      </c>
      <c r="B21" s="10" t="s">
        <v>52</v>
      </c>
      <c r="C21" s="40">
        <v>117.6</v>
      </c>
      <c r="D21" s="12">
        <v>0.40439999999999998</v>
      </c>
      <c r="E21" s="13">
        <v>10.84</v>
      </c>
      <c r="F21" s="13">
        <v>17.457695400000002</v>
      </c>
      <c r="G21" s="13">
        <f t="shared" si="0"/>
        <v>6.6176954000000023</v>
      </c>
      <c r="H21" s="13">
        <v>22.866666666666667</v>
      </c>
      <c r="I21" s="13">
        <v>13.452190677966103</v>
      </c>
      <c r="J21" s="13">
        <f t="shared" si="1"/>
        <v>-9.4144759887005645</v>
      </c>
      <c r="K21" s="13">
        <v>0</v>
      </c>
      <c r="L21" s="13">
        <v>0</v>
      </c>
      <c r="M21" s="13">
        <f t="shared" si="2"/>
        <v>0</v>
      </c>
      <c r="N21" s="13"/>
      <c r="O21" s="13">
        <v>0</v>
      </c>
      <c r="P21" s="13">
        <f t="shared" si="3"/>
        <v>0</v>
      </c>
      <c r="Q21" s="13"/>
      <c r="R21" s="13">
        <v>0</v>
      </c>
      <c r="S21" s="13">
        <f t="shared" si="4"/>
        <v>0</v>
      </c>
      <c r="T21" s="13"/>
      <c r="U21" s="13">
        <v>0</v>
      </c>
      <c r="V21" s="13">
        <f t="shared" si="5"/>
        <v>0</v>
      </c>
      <c r="W21" s="13">
        <f t="shared" si="6"/>
        <v>22.866666666666667</v>
      </c>
      <c r="X21" s="13">
        <f t="shared" si="6"/>
        <v>13.452190677966103</v>
      </c>
      <c r="Y21" s="13">
        <f t="shared" si="7"/>
        <v>-9.4144759887005645</v>
      </c>
      <c r="Z21" s="14">
        <f t="shared" si="8"/>
        <v>2.1094710947109472</v>
      </c>
      <c r="AA21" s="14">
        <f t="shared" si="8"/>
        <v>0.77055936478110976</v>
      </c>
    </row>
    <row r="22" spans="1:27" ht="21.95" customHeight="1" x14ac:dyDescent="0.25">
      <c r="A22" s="9">
        <f t="shared" si="9"/>
        <v>18</v>
      </c>
      <c r="B22" s="10" t="s">
        <v>53</v>
      </c>
      <c r="C22" s="40"/>
      <c r="D22" s="12">
        <v>0.40439999999999998</v>
      </c>
      <c r="E22" s="13">
        <v>9.32</v>
      </c>
      <c r="F22" s="13">
        <v>7.6550900000000004</v>
      </c>
      <c r="G22" s="13">
        <f t="shared" si="0"/>
        <v>-1.6649099999999999</v>
      </c>
      <c r="H22" s="13">
        <v>0</v>
      </c>
      <c r="I22" s="13">
        <v>9.2243593220338997</v>
      </c>
      <c r="J22" s="13">
        <f t="shared" si="1"/>
        <v>9.2243593220338997</v>
      </c>
      <c r="K22" s="13">
        <v>0</v>
      </c>
      <c r="L22" s="13">
        <v>0</v>
      </c>
      <c r="M22" s="13">
        <f t="shared" si="2"/>
        <v>0</v>
      </c>
      <c r="N22" s="13"/>
      <c r="O22" s="13">
        <v>0</v>
      </c>
      <c r="P22" s="13">
        <f t="shared" si="3"/>
        <v>0</v>
      </c>
      <c r="Q22" s="13"/>
      <c r="R22" s="13">
        <v>0</v>
      </c>
      <c r="S22" s="13">
        <f t="shared" si="4"/>
        <v>0</v>
      </c>
      <c r="T22" s="13"/>
      <c r="U22" s="13">
        <v>0</v>
      </c>
      <c r="V22" s="13">
        <f t="shared" si="5"/>
        <v>0</v>
      </c>
      <c r="W22" s="13">
        <f t="shared" si="6"/>
        <v>0</v>
      </c>
      <c r="X22" s="13">
        <f t="shared" si="6"/>
        <v>9.2243593220338997</v>
      </c>
      <c r="Y22" s="13">
        <f t="shared" si="7"/>
        <v>9.2243593220338997</v>
      </c>
      <c r="Z22" s="14">
        <f t="shared" si="8"/>
        <v>0</v>
      </c>
      <c r="AA22" s="14">
        <f t="shared" si="8"/>
        <v>1.20499684811464</v>
      </c>
    </row>
    <row r="23" spans="1:27" ht="24" x14ac:dyDescent="0.25">
      <c r="A23" s="9">
        <f t="shared" si="9"/>
        <v>19</v>
      </c>
      <c r="B23" s="16" t="s">
        <v>54</v>
      </c>
      <c r="C23" s="11">
        <f>SUM(C13:C22)</f>
        <v>1773.6</v>
      </c>
      <c r="D23" s="12">
        <v>0.40439999999999998</v>
      </c>
      <c r="E23" s="17">
        <f>SUM(E13:E22)</f>
        <v>177.56000000000003</v>
      </c>
      <c r="F23" s="17">
        <f t="shared" ref="F23:Y23" si="11">SUM(F13:F22)</f>
        <v>79.000394866000008</v>
      </c>
      <c r="G23" s="17">
        <f t="shared" si="11"/>
        <v>-98.559605134000009</v>
      </c>
      <c r="H23" s="17">
        <f t="shared" si="11"/>
        <v>216.68333333333337</v>
      </c>
      <c r="I23" s="17">
        <f t="shared" si="11"/>
        <v>214.86582500000003</v>
      </c>
      <c r="J23" s="17">
        <f t="shared" si="11"/>
        <v>-1.8175083333333273</v>
      </c>
      <c r="K23" s="17">
        <f t="shared" si="11"/>
        <v>0</v>
      </c>
      <c r="L23" s="17">
        <f t="shared" si="11"/>
        <v>0</v>
      </c>
      <c r="M23" s="17">
        <f t="shared" si="11"/>
        <v>0</v>
      </c>
      <c r="N23" s="17">
        <f t="shared" si="11"/>
        <v>0</v>
      </c>
      <c r="O23" s="17">
        <f t="shared" si="11"/>
        <v>0</v>
      </c>
      <c r="P23" s="17">
        <f t="shared" si="11"/>
        <v>0</v>
      </c>
      <c r="Q23" s="17">
        <f t="shared" si="11"/>
        <v>0</v>
      </c>
      <c r="R23" s="17">
        <f t="shared" si="11"/>
        <v>0</v>
      </c>
      <c r="S23" s="17">
        <f t="shared" si="11"/>
        <v>0</v>
      </c>
      <c r="T23" s="17">
        <f t="shared" si="11"/>
        <v>0</v>
      </c>
      <c r="U23" s="17">
        <f t="shared" si="11"/>
        <v>0</v>
      </c>
      <c r="V23" s="17">
        <f t="shared" si="11"/>
        <v>0</v>
      </c>
      <c r="W23" s="17">
        <f t="shared" si="11"/>
        <v>216.68333333333337</v>
      </c>
      <c r="X23" s="17">
        <f t="shared" si="11"/>
        <v>214.86582500000003</v>
      </c>
      <c r="Y23" s="17">
        <f t="shared" si="11"/>
        <v>-1.8175083333333273</v>
      </c>
      <c r="Z23" s="18">
        <f t="shared" si="8"/>
        <v>1.220338664864459</v>
      </c>
      <c r="AA23" s="18">
        <f t="shared" si="8"/>
        <v>2.7198069751987206</v>
      </c>
    </row>
    <row r="24" spans="1:27" ht="21.95" customHeight="1" x14ac:dyDescent="0.25">
      <c r="A24" s="9">
        <f t="shared" si="9"/>
        <v>20</v>
      </c>
      <c r="B24" s="10" t="s">
        <v>55</v>
      </c>
      <c r="C24" s="11">
        <v>2100</v>
      </c>
      <c r="D24" s="12">
        <v>0.40439999999999998</v>
      </c>
      <c r="E24" s="13">
        <v>77.150000000000006</v>
      </c>
      <c r="F24" s="13">
        <v>47.958097051999999</v>
      </c>
      <c r="G24" s="13">
        <f t="shared" si="0"/>
        <v>-29.191902948000006</v>
      </c>
      <c r="H24" s="13">
        <v>50.216666666666669</v>
      </c>
      <c r="I24" s="13">
        <v>41.458776069000002</v>
      </c>
      <c r="J24" s="13">
        <f t="shared" si="1"/>
        <v>-8.7578905976666661</v>
      </c>
      <c r="K24" s="13">
        <v>218.33450000000002</v>
      </c>
      <c r="L24" s="13">
        <v>166.65438697500002</v>
      </c>
      <c r="M24" s="13">
        <f t="shared" si="2"/>
        <v>-51.680113024999997</v>
      </c>
      <c r="N24" s="13"/>
      <c r="O24" s="13">
        <v>0</v>
      </c>
      <c r="P24" s="13">
        <f t="shared" si="3"/>
        <v>0</v>
      </c>
      <c r="Q24" s="13"/>
      <c r="R24" s="13">
        <v>0</v>
      </c>
      <c r="S24" s="13">
        <f t="shared" si="4"/>
        <v>0</v>
      </c>
      <c r="T24" s="13"/>
      <c r="U24" s="13">
        <v>0</v>
      </c>
      <c r="V24" s="13">
        <f t="shared" si="5"/>
        <v>0</v>
      </c>
      <c r="W24" s="13">
        <f t="shared" si="6"/>
        <v>268.55116666666669</v>
      </c>
      <c r="X24" s="13">
        <f t="shared" si="6"/>
        <v>208.11316304400003</v>
      </c>
      <c r="Y24" s="13">
        <f t="shared" si="7"/>
        <v>-60.438003622666656</v>
      </c>
      <c r="Z24" s="14">
        <f t="shared" si="8"/>
        <v>3.4808965219269821</v>
      </c>
      <c r="AA24" s="14">
        <f t="shared" si="8"/>
        <v>4.3394791669558348</v>
      </c>
    </row>
    <row r="25" spans="1:27" ht="21.95" customHeight="1" x14ac:dyDescent="0.25">
      <c r="A25" s="9">
        <f t="shared" si="9"/>
        <v>21</v>
      </c>
      <c r="B25" s="10" t="s">
        <v>56</v>
      </c>
      <c r="C25" s="11">
        <v>1000</v>
      </c>
      <c r="D25" s="12">
        <v>0.40439999999999998</v>
      </c>
      <c r="E25" s="13">
        <v>124.19</v>
      </c>
      <c r="F25" s="13">
        <v>111.54891043400001</v>
      </c>
      <c r="G25" s="13">
        <f t="shared" si="0"/>
        <v>-12.641089565999991</v>
      </c>
      <c r="H25" s="13">
        <v>102.70833333333334</v>
      </c>
      <c r="I25" s="13">
        <v>109.619464448</v>
      </c>
      <c r="J25" s="13">
        <f t="shared" si="1"/>
        <v>6.9111311146666594</v>
      </c>
      <c r="K25" s="13">
        <v>371.32810000000001</v>
      </c>
      <c r="L25" s="13">
        <v>366.77281743000003</v>
      </c>
      <c r="M25" s="13">
        <f t="shared" si="2"/>
        <v>-4.5552825699999744</v>
      </c>
      <c r="N25" s="13"/>
      <c r="O25" s="13">
        <v>0</v>
      </c>
      <c r="P25" s="13">
        <f t="shared" si="3"/>
        <v>0</v>
      </c>
      <c r="Q25" s="13"/>
      <c r="R25" s="13">
        <v>0</v>
      </c>
      <c r="S25" s="13">
        <f t="shared" si="4"/>
        <v>0</v>
      </c>
      <c r="T25" s="13"/>
      <c r="U25" s="13">
        <v>6.5614094170000001</v>
      </c>
      <c r="V25" s="13">
        <f t="shared" si="5"/>
        <v>6.5614094170000001</v>
      </c>
      <c r="W25" s="13">
        <f t="shared" si="6"/>
        <v>474.03643333333332</v>
      </c>
      <c r="X25" s="13">
        <f t="shared" si="6"/>
        <v>482.953691295</v>
      </c>
      <c r="Y25" s="13">
        <f t="shared" si="7"/>
        <v>8.9172579616666781</v>
      </c>
      <c r="Z25" s="14">
        <f t="shared" si="8"/>
        <v>3.8170257938105592</v>
      </c>
      <c r="AA25" s="14">
        <f t="shared" si="8"/>
        <v>4.3295240573483555</v>
      </c>
    </row>
    <row r="26" spans="1:27" ht="21.95" customHeight="1" x14ac:dyDescent="0.25">
      <c r="A26" s="9">
        <f t="shared" si="9"/>
        <v>22</v>
      </c>
      <c r="B26" s="10" t="s">
        <v>57</v>
      </c>
      <c r="C26" s="11">
        <v>1000</v>
      </c>
      <c r="D26" s="12">
        <v>0.40439999999999998</v>
      </c>
      <c r="E26" s="13">
        <v>57.6</v>
      </c>
      <c r="F26" s="13">
        <v>40.414535176999998</v>
      </c>
      <c r="G26" s="13">
        <f t="shared" si="0"/>
        <v>-17.185464823000004</v>
      </c>
      <c r="H26" s="13">
        <v>72.50833333333334</v>
      </c>
      <c r="I26" s="13">
        <v>70.861017968000013</v>
      </c>
      <c r="J26" s="13">
        <f t="shared" si="1"/>
        <v>-1.647315365333327</v>
      </c>
      <c r="K26" s="13">
        <v>158.4</v>
      </c>
      <c r="L26" s="13">
        <v>131.872628222</v>
      </c>
      <c r="M26" s="13">
        <f t="shared" si="2"/>
        <v>-26.527371778000003</v>
      </c>
      <c r="N26" s="13"/>
      <c r="O26" s="13">
        <v>0</v>
      </c>
      <c r="P26" s="13">
        <f t="shared" si="3"/>
        <v>0</v>
      </c>
      <c r="Q26" s="13"/>
      <c r="R26" s="13">
        <v>0</v>
      </c>
      <c r="S26" s="13">
        <f t="shared" si="4"/>
        <v>0</v>
      </c>
      <c r="T26" s="13"/>
      <c r="U26" s="13">
        <v>0</v>
      </c>
      <c r="V26" s="13">
        <f t="shared" si="5"/>
        <v>0</v>
      </c>
      <c r="W26" s="13">
        <f t="shared" si="6"/>
        <v>230.90833333333336</v>
      </c>
      <c r="X26" s="13">
        <f t="shared" si="6"/>
        <v>202.73364619</v>
      </c>
      <c r="Y26" s="13">
        <f t="shared" si="7"/>
        <v>-28.174687143333358</v>
      </c>
      <c r="Z26" s="14">
        <f t="shared" si="8"/>
        <v>4.0088252314814818</v>
      </c>
      <c r="AA26" s="14">
        <f t="shared" si="8"/>
        <v>5.0163547669694877</v>
      </c>
    </row>
    <row r="27" spans="1:27" ht="21.95" customHeight="1" x14ac:dyDescent="0.25">
      <c r="A27" s="9">
        <f t="shared" si="9"/>
        <v>23</v>
      </c>
      <c r="B27" s="10" t="s">
        <v>58</v>
      </c>
      <c r="C27" s="11">
        <v>2000</v>
      </c>
      <c r="D27" s="12">
        <v>0.40439999999999998</v>
      </c>
      <c r="E27" s="13">
        <v>47.12</v>
      </c>
      <c r="F27" s="13">
        <v>49.700942099000002</v>
      </c>
      <c r="G27" s="13">
        <f t="shared" si="0"/>
        <v>2.5809420990000049</v>
      </c>
      <c r="H27" s="13">
        <v>29.700000000000003</v>
      </c>
      <c r="I27" s="13">
        <v>39.689669933000005</v>
      </c>
      <c r="J27" s="13">
        <f t="shared" si="1"/>
        <v>9.9896699330000018</v>
      </c>
      <c r="K27" s="13">
        <v>82.46</v>
      </c>
      <c r="L27" s="13">
        <v>87.324555771999997</v>
      </c>
      <c r="M27" s="13">
        <f t="shared" si="2"/>
        <v>4.8645557720000028</v>
      </c>
      <c r="N27" s="13"/>
      <c r="O27" s="13">
        <v>0</v>
      </c>
      <c r="P27" s="13">
        <f t="shared" si="3"/>
        <v>0</v>
      </c>
      <c r="Q27" s="13"/>
      <c r="R27" s="13">
        <v>0</v>
      </c>
      <c r="S27" s="13">
        <f t="shared" si="4"/>
        <v>0</v>
      </c>
      <c r="T27" s="13"/>
      <c r="U27" s="13">
        <v>0</v>
      </c>
      <c r="V27" s="13">
        <f t="shared" si="5"/>
        <v>0</v>
      </c>
      <c r="W27" s="13">
        <f t="shared" si="6"/>
        <v>112.16</v>
      </c>
      <c r="X27" s="13">
        <f t="shared" si="6"/>
        <v>127.014225705</v>
      </c>
      <c r="Y27" s="13">
        <f t="shared" si="7"/>
        <v>14.854225705000005</v>
      </c>
      <c r="Z27" s="14">
        <f t="shared" si="8"/>
        <v>2.3803056027164686</v>
      </c>
      <c r="AA27" s="14">
        <f t="shared" si="8"/>
        <v>2.5555697807900417</v>
      </c>
    </row>
    <row r="28" spans="1:27" ht="21.95" customHeight="1" x14ac:dyDescent="0.25">
      <c r="A28" s="9">
        <f t="shared" si="9"/>
        <v>24</v>
      </c>
      <c r="B28" s="10" t="s">
        <v>59</v>
      </c>
      <c r="C28" s="11">
        <v>500</v>
      </c>
      <c r="D28" s="12">
        <v>0.40439999999999998</v>
      </c>
      <c r="E28" s="13">
        <v>20.03</v>
      </c>
      <c r="F28" s="13">
        <v>17.631209704</v>
      </c>
      <c r="G28" s="13">
        <f t="shared" si="0"/>
        <v>-2.3987902960000014</v>
      </c>
      <c r="H28" s="13">
        <v>12.533333333333331</v>
      </c>
      <c r="I28" s="13">
        <v>13.817935492</v>
      </c>
      <c r="J28" s="13">
        <f t="shared" si="1"/>
        <v>1.2846021586666687</v>
      </c>
      <c r="K28" s="13">
        <v>55.683399999999999</v>
      </c>
      <c r="L28" s="13">
        <v>59.737311251000001</v>
      </c>
      <c r="M28" s="13">
        <f t="shared" si="2"/>
        <v>4.0539112510000024</v>
      </c>
      <c r="N28" s="13"/>
      <c r="O28" s="13">
        <v>0</v>
      </c>
      <c r="P28" s="13">
        <f t="shared" si="3"/>
        <v>0</v>
      </c>
      <c r="Q28" s="13"/>
      <c r="R28" s="13">
        <v>0</v>
      </c>
      <c r="S28" s="13">
        <f t="shared" si="4"/>
        <v>0</v>
      </c>
      <c r="T28" s="13"/>
      <c r="U28" s="13">
        <v>0</v>
      </c>
      <c r="V28" s="13">
        <f t="shared" si="5"/>
        <v>0</v>
      </c>
      <c r="W28" s="13">
        <f t="shared" si="6"/>
        <v>68.216733333333337</v>
      </c>
      <c r="X28" s="13">
        <f t="shared" si="6"/>
        <v>73.555246742999998</v>
      </c>
      <c r="Y28" s="13">
        <f t="shared" si="7"/>
        <v>5.3385134096666604</v>
      </c>
      <c r="Z28" s="14">
        <f t="shared" si="8"/>
        <v>3.4057280745548346</v>
      </c>
      <c r="AA28" s="14">
        <f t="shared" si="8"/>
        <v>4.1718774819127971</v>
      </c>
    </row>
    <row r="29" spans="1:27" ht="21.95" customHeight="1" x14ac:dyDescent="0.25">
      <c r="A29" s="9">
        <f t="shared" si="9"/>
        <v>25</v>
      </c>
      <c r="B29" s="10" t="s">
        <v>60</v>
      </c>
      <c r="C29" s="11">
        <v>2400</v>
      </c>
      <c r="D29" s="12">
        <v>0.40439999999999998</v>
      </c>
      <c r="E29" s="13">
        <v>0</v>
      </c>
      <c r="F29" s="13">
        <v>32.381360723</v>
      </c>
      <c r="G29" s="13">
        <f t="shared" si="0"/>
        <v>32.381360723</v>
      </c>
      <c r="H29" s="13">
        <v>0</v>
      </c>
      <c r="I29" s="13">
        <v>81.085460932000018</v>
      </c>
      <c r="J29" s="13">
        <f t="shared" si="1"/>
        <v>81.085460932000018</v>
      </c>
      <c r="K29" s="13">
        <v>0</v>
      </c>
      <c r="L29" s="13">
        <v>157.85913367500001</v>
      </c>
      <c r="M29" s="13">
        <f t="shared" si="2"/>
        <v>157.85913367500001</v>
      </c>
      <c r="N29" s="13"/>
      <c r="O29" s="13">
        <v>0</v>
      </c>
      <c r="P29" s="13">
        <f t="shared" si="3"/>
        <v>0</v>
      </c>
      <c r="Q29" s="13"/>
      <c r="R29" s="13">
        <v>0</v>
      </c>
      <c r="S29" s="13">
        <f t="shared" si="4"/>
        <v>0</v>
      </c>
      <c r="T29" s="13"/>
      <c r="U29" s="13">
        <v>0</v>
      </c>
      <c r="V29" s="13">
        <f t="shared" si="5"/>
        <v>0</v>
      </c>
      <c r="W29" s="13">
        <f t="shared" si="6"/>
        <v>0</v>
      </c>
      <c r="X29" s="13">
        <f t="shared" si="6"/>
        <v>238.94459460700003</v>
      </c>
      <c r="Y29" s="13">
        <f t="shared" si="7"/>
        <v>238.94459460700003</v>
      </c>
      <c r="Z29" s="14">
        <f t="shared" si="8"/>
        <v>0</v>
      </c>
      <c r="AA29" s="14">
        <f t="shared" si="8"/>
        <v>7.3790782497068204</v>
      </c>
    </row>
    <row r="30" spans="1:27" ht="21.95" customHeight="1" x14ac:dyDescent="0.25">
      <c r="A30" s="9"/>
      <c r="B30" s="10" t="s">
        <v>61</v>
      </c>
      <c r="C30" s="11"/>
      <c r="D30" s="12">
        <v>0.40439999999999998</v>
      </c>
      <c r="E30" s="13">
        <v>0</v>
      </c>
      <c r="F30" s="13">
        <v>2.0809746630000001</v>
      </c>
      <c r="G30" s="13">
        <f t="shared" si="0"/>
        <v>2.0809746630000001</v>
      </c>
      <c r="H30" s="13">
        <v>0</v>
      </c>
      <c r="I30" s="13">
        <v>4.1147416010000004</v>
      </c>
      <c r="J30" s="13">
        <f t="shared" si="1"/>
        <v>4.1147416010000004</v>
      </c>
      <c r="K30" s="13">
        <v>0</v>
      </c>
      <c r="L30" s="13">
        <v>7.8348699290000008</v>
      </c>
      <c r="M30" s="13">
        <f t="shared" si="2"/>
        <v>7.8348699290000008</v>
      </c>
      <c r="N30" s="13"/>
      <c r="O30" s="13">
        <v>0</v>
      </c>
      <c r="P30" s="13">
        <f t="shared" si="3"/>
        <v>0</v>
      </c>
      <c r="Q30" s="13"/>
      <c r="R30" s="13">
        <v>0</v>
      </c>
      <c r="S30" s="13">
        <f t="shared" si="4"/>
        <v>0</v>
      </c>
      <c r="T30" s="13"/>
      <c r="U30" s="13">
        <v>0</v>
      </c>
      <c r="V30" s="13">
        <f t="shared" si="5"/>
        <v>0</v>
      </c>
      <c r="W30" s="13">
        <f t="shared" si="6"/>
        <v>0</v>
      </c>
      <c r="X30" s="13">
        <f t="shared" si="6"/>
        <v>11.949611530000002</v>
      </c>
      <c r="Y30" s="13">
        <f t="shared" si="7"/>
        <v>11.949611530000002</v>
      </c>
      <c r="Z30" s="14">
        <f t="shared" si="8"/>
        <v>0</v>
      </c>
      <c r="AA30" s="14">
        <f t="shared" si="8"/>
        <v>5.7423147635892198</v>
      </c>
    </row>
    <row r="31" spans="1:27" ht="21.95" customHeight="1" x14ac:dyDescent="0.25">
      <c r="A31" s="9">
        <f>A29+1</f>
        <v>26</v>
      </c>
      <c r="B31" s="10" t="s">
        <v>62</v>
      </c>
      <c r="C31" s="11">
        <v>1500</v>
      </c>
      <c r="D31" s="12">
        <v>0.40439999999999998</v>
      </c>
      <c r="E31" s="13">
        <v>0</v>
      </c>
      <c r="F31" s="13">
        <v>14.553922872000001</v>
      </c>
      <c r="G31" s="13">
        <f t="shared" si="0"/>
        <v>14.553922872000001</v>
      </c>
      <c r="H31" s="13">
        <v>0</v>
      </c>
      <c r="I31" s="13">
        <v>25.203656411000001</v>
      </c>
      <c r="J31" s="13">
        <f t="shared" si="1"/>
        <v>25.203656411000001</v>
      </c>
      <c r="K31" s="13">
        <v>0</v>
      </c>
      <c r="L31" s="13">
        <v>61.097368113999998</v>
      </c>
      <c r="M31" s="13">
        <f t="shared" si="2"/>
        <v>61.097368113999998</v>
      </c>
      <c r="N31" s="13"/>
      <c r="O31" s="13">
        <v>0</v>
      </c>
      <c r="P31" s="13">
        <f t="shared" si="3"/>
        <v>0</v>
      </c>
      <c r="Q31" s="13"/>
      <c r="R31" s="13">
        <v>0</v>
      </c>
      <c r="S31" s="13">
        <f t="shared" si="4"/>
        <v>0</v>
      </c>
      <c r="T31" s="13"/>
      <c r="U31" s="13">
        <v>0</v>
      </c>
      <c r="V31" s="13">
        <f t="shared" si="5"/>
        <v>0</v>
      </c>
      <c r="W31" s="13">
        <f t="shared" si="6"/>
        <v>0</v>
      </c>
      <c r="X31" s="13">
        <f t="shared" si="6"/>
        <v>86.301024525000003</v>
      </c>
      <c r="Y31" s="13">
        <f t="shared" si="7"/>
        <v>86.301024525000003</v>
      </c>
      <c r="Z31" s="14">
        <f t="shared" si="8"/>
        <v>0</v>
      </c>
      <c r="AA31" s="14">
        <f t="shared" si="8"/>
        <v>5.9297431547498993</v>
      </c>
    </row>
    <row r="32" spans="1:27" ht="21.95" customHeight="1" x14ac:dyDescent="0.25">
      <c r="A32" s="9">
        <f t="shared" si="9"/>
        <v>27</v>
      </c>
      <c r="B32" s="10" t="s">
        <v>63</v>
      </c>
      <c r="C32" s="11">
        <v>630</v>
      </c>
      <c r="D32" s="12">
        <v>0.40439999999999998</v>
      </c>
      <c r="E32" s="13">
        <v>13.18</v>
      </c>
      <c r="F32" s="13">
        <v>4.9150774510000002</v>
      </c>
      <c r="G32" s="13">
        <f t="shared" si="0"/>
        <v>-8.2649225489999996</v>
      </c>
      <c r="H32" s="13">
        <v>6.65</v>
      </c>
      <c r="I32" s="13">
        <v>4.137318703</v>
      </c>
      <c r="J32" s="13">
        <f t="shared" si="1"/>
        <v>-2.5126812970000003</v>
      </c>
      <c r="K32" s="13">
        <v>34.927</v>
      </c>
      <c r="L32" s="13">
        <v>15.747907991</v>
      </c>
      <c r="M32" s="13">
        <f t="shared" si="2"/>
        <v>-19.179092009000001</v>
      </c>
      <c r="N32" s="13"/>
      <c r="O32" s="13">
        <v>0</v>
      </c>
      <c r="P32" s="13">
        <f t="shared" si="3"/>
        <v>0</v>
      </c>
      <c r="Q32" s="13"/>
      <c r="R32" s="13">
        <v>0</v>
      </c>
      <c r="S32" s="13">
        <f t="shared" si="4"/>
        <v>0</v>
      </c>
      <c r="T32" s="13"/>
      <c r="U32" s="13">
        <v>0.66019396900000005</v>
      </c>
      <c r="V32" s="13">
        <f t="shared" si="5"/>
        <v>0.66019396900000005</v>
      </c>
      <c r="W32" s="13">
        <f t="shared" si="6"/>
        <v>41.576999999999998</v>
      </c>
      <c r="X32" s="13">
        <f t="shared" si="6"/>
        <v>20.545420663000002</v>
      </c>
      <c r="Y32" s="13">
        <f t="shared" si="7"/>
        <v>-21.031579336999997</v>
      </c>
      <c r="Z32" s="14">
        <f t="shared" si="8"/>
        <v>3.1545523520485586</v>
      </c>
      <c r="AA32" s="14">
        <f t="shared" si="8"/>
        <v>4.180080755150648</v>
      </c>
    </row>
    <row r="33" spans="1:27" ht="21.95" customHeight="1" x14ac:dyDescent="0.25">
      <c r="A33" s="9">
        <f t="shared" si="9"/>
        <v>28</v>
      </c>
      <c r="B33" s="10" t="s">
        <v>64</v>
      </c>
      <c r="C33" s="11">
        <v>840</v>
      </c>
      <c r="D33" s="12">
        <v>0.40439999999999998</v>
      </c>
      <c r="E33" s="13">
        <v>18.53</v>
      </c>
      <c r="F33" s="13">
        <v>9.7385757250000022</v>
      </c>
      <c r="G33" s="13">
        <f t="shared" si="0"/>
        <v>-8.7914242749999989</v>
      </c>
      <c r="H33" s="13">
        <v>14.225000000000001</v>
      </c>
      <c r="I33" s="13">
        <v>8.4772639089999995</v>
      </c>
      <c r="J33" s="13">
        <f t="shared" si="1"/>
        <v>-5.7477360910000019</v>
      </c>
      <c r="K33" s="13">
        <v>49.104500000000002</v>
      </c>
      <c r="L33" s="13">
        <v>31.202396663000002</v>
      </c>
      <c r="M33" s="13">
        <f t="shared" si="2"/>
        <v>-17.902103337</v>
      </c>
      <c r="N33" s="13"/>
      <c r="O33" s="13">
        <v>0</v>
      </c>
      <c r="P33" s="13">
        <f t="shared" si="3"/>
        <v>0</v>
      </c>
      <c r="Q33" s="13"/>
      <c r="R33" s="13">
        <v>0</v>
      </c>
      <c r="S33" s="13">
        <f t="shared" si="4"/>
        <v>0</v>
      </c>
      <c r="T33" s="13"/>
      <c r="U33" s="13">
        <v>0</v>
      </c>
      <c r="V33" s="13">
        <f t="shared" si="5"/>
        <v>0</v>
      </c>
      <c r="W33" s="13">
        <f t="shared" si="6"/>
        <v>63.329500000000003</v>
      </c>
      <c r="X33" s="13">
        <f t="shared" si="6"/>
        <v>39.679660572000003</v>
      </c>
      <c r="Y33" s="13">
        <f t="shared" si="7"/>
        <v>-23.649839428</v>
      </c>
      <c r="Z33" s="14">
        <f t="shared" si="8"/>
        <v>3.4176740420939016</v>
      </c>
      <c r="AA33" s="14">
        <f t="shared" si="8"/>
        <v>4.0744829318457647</v>
      </c>
    </row>
    <row r="34" spans="1:27" ht="21.95" customHeight="1" x14ac:dyDescent="0.25">
      <c r="A34" s="9">
        <f t="shared" si="9"/>
        <v>29</v>
      </c>
      <c r="B34" s="10" t="s">
        <v>65</v>
      </c>
      <c r="C34" s="11">
        <v>440</v>
      </c>
      <c r="D34" s="12">
        <v>0.40439999999999998</v>
      </c>
      <c r="E34" s="13">
        <v>1.77</v>
      </c>
      <c r="F34" s="13">
        <v>1.9137745050000001</v>
      </c>
      <c r="G34" s="13">
        <f t="shared" si="0"/>
        <v>0.14377450500000011</v>
      </c>
      <c r="H34" s="13">
        <v>0</v>
      </c>
      <c r="I34" s="13">
        <v>0</v>
      </c>
      <c r="J34" s="13">
        <f t="shared" si="1"/>
        <v>0</v>
      </c>
      <c r="K34" s="13">
        <v>4.5842999999999998</v>
      </c>
      <c r="L34" s="13">
        <v>4.1837087890000006</v>
      </c>
      <c r="M34" s="13">
        <f t="shared" si="2"/>
        <v>-0.40059121099999917</v>
      </c>
      <c r="N34" s="13"/>
      <c r="O34" s="13">
        <v>0</v>
      </c>
      <c r="P34" s="13">
        <f t="shared" si="3"/>
        <v>0</v>
      </c>
      <c r="Q34" s="13"/>
      <c r="R34" s="13">
        <v>0</v>
      </c>
      <c r="S34" s="13">
        <f t="shared" si="4"/>
        <v>0</v>
      </c>
      <c r="T34" s="13"/>
      <c r="U34" s="13">
        <v>0</v>
      </c>
      <c r="V34" s="13">
        <f t="shared" si="5"/>
        <v>0</v>
      </c>
      <c r="W34" s="13">
        <f t="shared" si="6"/>
        <v>4.5842999999999998</v>
      </c>
      <c r="X34" s="13">
        <f t="shared" si="6"/>
        <v>4.1837087890000006</v>
      </c>
      <c r="Y34" s="13">
        <f t="shared" si="7"/>
        <v>-0.40059121099999917</v>
      </c>
      <c r="Z34" s="14">
        <f t="shared" si="8"/>
        <v>2.59</v>
      </c>
      <c r="AA34" s="14">
        <f t="shared" si="8"/>
        <v>2.1861033147162758</v>
      </c>
    </row>
    <row r="35" spans="1:27" ht="21.95" customHeight="1" x14ac:dyDescent="0.25">
      <c r="A35" s="9">
        <f t="shared" si="9"/>
        <v>30</v>
      </c>
      <c r="B35" s="10" t="s">
        <v>66</v>
      </c>
      <c r="C35" s="11">
        <v>880</v>
      </c>
      <c r="D35" s="12">
        <v>0.40439999999999998</v>
      </c>
      <c r="E35" s="13">
        <v>26.91</v>
      </c>
      <c r="F35" s="13">
        <v>25.285615598</v>
      </c>
      <c r="G35" s="13">
        <f t="shared" si="0"/>
        <v>-1.6243844020000004</v>
      </c>
      <c r="H35" s="13">
        <v>0</v>
      </c>
      <c r="I35" s="13">
        <v>0</v>
      </c>
      <c r="J35" s="13">
        <f t="shared" si="1"/>
        <v>0</v>
      </c>
      <c r="K35" s="13">
        <v>91.763100000000009</v>
      </c>
      <c r="L35" s="13">
        <v>88.536891052000001</v>
      </c>
      <c r="M35" s="13">
        <f t="shared" si="2"/>
        <v>-3.2262089480000071</v>
      </c>
      <c r="N35" s="13"/>
      <c r="O35" s="13">
        <v>0</v>
      </c>
      <c r="P35" s="13">
        <f t="shared" si="3"/>
        <v>0</v>
      </c>
      <c r="Q35" s="13"/>
      <c r="R35" s="13">
        <v>0</v>
      </c>
      <c r="S35" s="13">
        <f t="shared" si="4"/>
        <v>0</v>
      </c>
      <c r="T35" s="13"/>
      <c r="U35" s="13">
        <v>0</v>
      </c>
      <c r="V35" s="13">
        <f t="shared" si="5"/>
        <v>0</v>
      </c>
      <c r="W35" s="13">
        <f t="shared" si="6"/>
        <v>91.763100000000009</v>
      </c>
      <c r="X35" s="13">
        <f t="shared" si="6"/>
        <v>88.536891052000001</v>
      </c>
      <c r="Y35" s="13">
        <f t="shared" si="7"/>
        <v>-3.2262089480000071</v>
      </c>
      <c r="Z35" s="14">
        <f t="shared" si="8"/>
        <v>3.41</v>
      </c>
      <c r="AA35" s="14">
        <f t="shared" si="8"/>
        <v>3.5014726340695832</v>
      </c>
    </row>
    <row r="36" spans="1:27" ht="21.95" customHeight="1" x14ac:dyDescent="0.25">
      <c r="A36" s="9">
        <f t="shared" si="9"/>
        <v>31</v>
      </c>
      <c r="B36" s="10" t="s">
        <v>67</v>
      </c>
      <c r="C36" s="11">
        <v>1000</v>
      </c>
      <c r="D36" s="12">
        <v>0.40439999999999998</v>
      </c>
      <c r="E36" s="13">
        <v>0</v>
      </c>
      <c r="F36" s="13">
        <v>31.436064175000002</v>
      </c>
      <c r="G36" s="13">
        <f t="shared" si="0"/>
        <v>31.436064175000002</v>
      </c>
      <c r="H36" s="13">
        <v>0</v>
      </c>
      <c r="I36" s="13">
        <v>49.217205373000006</v>
      </c>
      <c r="J36" s="13">
        <f t="shared" si="1"/>
        <v>49.217205373000006</v>
      </c>
      <c r="K36" s="13">
        <v>0</v>
      </c>
      <c r="L36" s="13">
        <v>108.70590985700001</v>
      </c>
      <c r="M36" s="13">
        <f t="shared" si="2"/>
        <v>108.70590985700001</v>
      </c>
      <c r="N36" s="13"/>
      <c r="O36" s="13">
        <v>0</v>
      </c>
      <c r="P36" s="13">
        <f t="shared" si="3"/>
        <v>0</v>
      </c>
      <c r="Q36" s="13"/>
      <c r="R36" s="13">
        <v>0</v>
      </c>
      <c r="S36" s="13">
        <f t="shared" si="4"/>
        <v>0</v>
      </c>
      <c r="T36" s="13"/>
      <c r="U36" s="13">
        <v>0</v>
      </c>
      <c r="V36" s="13">
        <f t="shared" si="5"/>
        <v>0</v>
      </c>
      <c r="W36" s="13">
        <f t="shared" si="6"/>
        <v>0</v>
      </c>
      <c r="X36" s="13">
        <f t="shared" si="6"/>
        <v>157.92311523000001</v>
      </c>
      <c r="Y36" s="13">
        <f t="shared" si="7"/>
        <v>157.92311523000001</v>
      </c>
      <c r="Z36" s="14">
        <f t="shared" si="8"/>
        <v>0</v>
      </c>
      <c r="AA36" s="14">
        <f t="shared" si="8"/>
        <v>5.0236287326194837</v>
      </c>
    </row>
    <row r="37" spans="1:27" ht="21.95" customHeight="1" x14ac:dyDescent="0.25">
      <c r="A37" s="9">
        <f t="shared" si="9"/>
        <v>32</v>
      </c>
      <c r="B37" s="10" t="s">
        <v>68</v>
      </c>
      <c r="C37" s="11">
        <v>1000</v>
      </c>
      <c r="D37" s="12">
        <v>0.40439999999999998</v>
      </c>
      <c r="E37" s="13">
        <v>0</v>
      </c>
      <c r="F37" s="13">
        <v>11.975101095000001</v>
      </c>
      <c r="G37" s="13">
        <f t="shared" si="0"/>
        <v>11.975101095000001</v>
      </c>
      <c r="H37" s="13">
        <v>0</v>
      </c>
      <c r="I37" s="13">
        <v>21.278776280000002</v>
      </c>
      <c r="J37" s="13">
        <f t="shared" si="1"/>
        <v>21.278776280000002</v>
      </c>
      <c r="K37" s="13">
        <v>0</v>
      </c>
      <c r="L37" s="13">
        <v>30.907736249000003</v>
      </c>
      <c r="M37" s="13">
        <f t="shared" si="2"/>
        <v>30.907736249000003</v>
      </c>
      <c r="N37" s="13"/>
      <c r="O37" s="13">
        <v>0</v>
      </c>
      <c r="P37" s="13">
        <f t="shared" si="3"/>
        <v>0</v>
      </c>
      <c r="Q37" s="13"/>
      <c r="R37" s="13">
        <v>0</v>
      </c>
      <c r="S37" s="13">
        <f t="shared" si="4"/>
        <v>0</v>
      </c>
      <c r="T37" s="13"/>
      <c r="U37" s="13">
        <v>0</v>
      </c>
      <c r="V37" s="13">
        <f t="shared" si="5"/>
        <v>0</v>
      </c>
      <c r="W37" s="13">
        <f t="shared" si="6"/>
        <v>0</v>
      </c>
      <c r="X37" s="13">
        <f t="shared" si="6"/>
        <v>52.186512529000005</v>
      </c>
      <c r="Y37" s="13">
        <f t="shared" si="7"/>
        <v>52.186512529000005</v>
      </c>
      <c r="Z37" s="14">
        <f t="shared" si="8"/>
        <v>0</v>
      </c>
      <c r="AA37" s="14">
        <f t="shared" si="8"/>
        <v>4.3579183269517108</v>
      </c>
    </row>
    <row r="38" spans="1:27" ht="21.95" customHeight="1" x14ac:dyDescent="0.25">
      <c r="A38" s="9">
        <f t="shared" si="9"/>
        <v>33</v>
      </c>
      <c r="B38" s="10" t="s">
        <v>69</v>
      </c>
      <c r="C38" s="19">
        <v>1000</v>
      </c>
      <c r="D38" s="12">
        <v>0.40439999999999998</v>
      </c>
      <c r="E38" s="13">
        <v>0.48</v>
      </c>
      <c r="F38" s="13">
        <v>0.46186899300000001</v>
      </c>
      <c r="G38" s="13">
        <f t="shared" si="0"/>
        <v>-1.8131006999999977E-2</v>
      </c>
      <c r="H38" s="13">
        <v>0</v>
      </c>
      <c r="I38" s="13">
        <v>0</v>
      </c>
      <c r="J38" s="13">
        <f t="shared" si="1"/>
        <v>0</v>
      </c>
      <c r="K38" s="13">
        <v>2.1168</v>
      </c>
      <c r="L38" s="13">
        <v>1.9635313870000002</v>
      </c>
      <c r="M38" s="13">
        <f t="shared" si="2"/>
        <v>-0.15326861299999983</v>
      </c>
      <c r="N38" s="13"/>
      <c r="O38" s="13">
        <v>0</v>
      </c>
      <c r="P38" s="13">
        <f t="shared" si="3"/>
        <v>0</v>
      </c>
      <c r="Q38" s="13"/>
      <c r="R38" s="13">
        <v>0</v>
      </c>
      <c r="S38" s="13">
        <f t="shared" si="4"/>
        <v>0</v>
      </c>
      <c r="T38" s="13"/>
      <c r="U38" s="13">
        <v>0</v>
      </c>
      <c r="V38" s="13">
        <f t="shared" si="5"/>
        <v>0</v>
      </c>
      <c r="W38" s="13">
        <f t="shared" si="6"/>
        <v>2.1168</v>
      </c>
      <c r="X38" s="13">
        <f t="shared" si="6"/>
        <v>1.9635313870000002</v>
      </c>
      <c r="Y38" s="13">
        <f t="shared" si="7"/>
        <v>-0.15326861299999983</v>
      </c>
      <c r="Z38" s="14">
        <f t="shared" si="8"/>
        <v>4.41</v>
      </c>
      <c r="AA38" s="14">
        <f t="shared" si="8"/>
        <v>4.2512734493090338</v>
      </c>
    </row>
    <row r="39" spans="1:27" ht="21.95" customHeight="1" x14ac:dyDescent="0.25">
      <c r="A39" s="9">
        <f t="shared" si="9"/>
        <v>34</v>
      </c>
      <c r="B39" s="10" t="s">
        <v>70</v>
      </c>
      <c r="C39" s="19">
        <v>630</v>
      </c>
      <c r="D39" s="12">
        <v>0.40439999999999998</v>
      </c>
      <c r="E39" s="13">
        <v>0.28000000000000003</v>
      </c>
      <c r="F39" s="13">
        <v>0.37634010400000006</v>
      </c>
      <c r="G39" s="13">
        <f t="shared" si="0"/>
        <v>9.6340104000000037E-2</v>
      </c>
      <c r="H39" s="13">
        <v>0.47499999999999992</v>
      </c>
      <c r="I39" s="13">
        <v>0.36584112200000002</v>
      </c>
      <c r="J39" s="13">
        <f t="shared" si="1"/>
        <v>-0.1091588779999999</v>
      </c>
      <c r="K39" s="13">
        <v>0.68600000000000017</v>
      </c>
      <c r="L39" s="13">
        <v>1.0733218130000002</v>
      </c>
      <c r="M39" s="13">
        <f t="shared" si="2"/>
        <v>0.38732181300000001</v>
      </c>
      <c r="N39" s="13"/>
      <c r="O39" s="13">
        <v>0</v>
      </c>
      <c r="P39" s="13">
        <f t="shared" si="3"/>
        <v>0</v>
      </c>
      <c r="Q39" s="13"/>
      <c r="R39" s="13">
        <v>0</v>
      </c>
      <c r="S39" s="13">
        <f t="shared" si="4"/>
        <v>0</v>
      </c>
      <c r="T39" s="13"/>
      <c r="U39" s="13">
        <v>0</v>
      </c>
      <c r="V39" s="13">
        <f t="shared" si="5"/>
        <v>0</v>
      </c>
      <c r="W39" s="13">
        <f t="shared" si="6"/>
        <v>1.161</v>
      </c>
      <c r="X39" s="13">
        <f t="shared" si="6"/>
        <v>1.4391629350000001</v>
      </c>
      <c r="Y39" s="13">
        <f t="shared" si="7"/>
        <v>0.27816293500000011</v>
      </c>
      <c r="Z39" s="14">
        <f t="shared" si="8"/>
        <v>4.1464285714285714</v>
      </c>
      <c r="AA39" s="14">
        <f t="shared" si="8"/>
        <v>3.8241019750581775</v>
      </c>
    </row>
    <row r="40" spans="1:27" ht="21.95" customHeight="1" x14ac:dyDescent="0.25">
      <c r="A40" s="9">
        <f t="shared" si="9"/>
        <v>35</v>
      </c>
      <c r="B40" s="10" t="s">
        <v>71</v>
      </c>
      <c r="C40" s="19">
        <v>840</v>
      </c>
      <c r="D40" s="12">
        <v>0.40439999999999998</v>
      </c>
      <c r="E40" s="13">
        <v>0.49</v>
      </c>
      <c r="F40" s="13">
        <v>0.32920856900000001</v>
      </c>
      <c r="G40" s="13">
        <f t="shared" si="0"/>
        <v>-0.16079143099999998</v>
      </c>
      <c r="H40" s="13">
        <v>0.91666666666666674</v>
      </c>
      <c r="I40" s="13">
        <v>0.6941855360000001</v>
      </c>
      <c r="J40" s="13">
        <f t="shared" si="1"/>
        <v>-0.22248113066666664</v>
      </c>
      <c r="K40" s="13">
        <v>1.2887</v>
      </c>
      <c r="L40" s="13">
        <v>1.001452588</v>
      </c>
      <c r="M40" s="13">
        <f t="shared" si="2"/>
        <v>-0.28724741199999992</v>
      </c>
      <c r="N40" s="13"/>
      <c r="O40" s="13">
        <v>0</v>
      </c>
      <c r="P40" s="13">
        <f t="shared" si="3"/>
        <v>0</v>
      </c>
      <c r="Q40" s="13"/>
      <c r="R40" s="13">
        <v>0</v>
      </c>
      <c r="S40" s="13">
        <f t="shared" si="4"/>
        <v>0</v>
      </c>
      <c r="T40" s="13"/>
      <c r="U40" s="13">
        <v>0</v>
      </c>
      <c r="V40" s="13">
        <f t="shared" si="5"/>
        <v>0</v>
      </c>
      <c r="W40" s="13">
        <f t="shared" si="6"/>
        <v>2.2053666666666665</v>
      </c>
      <c r="X40" s="13">
        <f t="shared" si="6"/>
        <v>1.6956381240000002</v>
      </c>
      <c r="Y40" s="13">
        <f t="shared" si="7"/>
        <v>-0.50972854266666623</v>
      </c>
      <c r="Z40" s="14">
        <f t="shared" si="8"/>
        <v>4.5007482993197279</v>
      </c>
      <c r="AA40" s="14">
        <f t="shared" si="8"/>
        <v>5.1506500245441673</v>
      </c>
    </row>
    <row r="41" spans="1:27" ht="21.95" customHeight="1" x14ac:dyDescent="0.25">
      <c r="A41" s="9">
        <f t="shared" si="9"/>
        <v>36</v>
      </c>
      <c r="B41" s="10" t="s">
        <v>72</v>
      </c>
      <c r="C41" s="11"/>
      <c r="D41" s="12">
        <v>0.40439999999999998</v>
      </c>
      <c r="E41" s="13">
        <v>10.24</v>
      </c>
      <c r="F41" s="13">
        <v>9.1427338350000014</v>
      </c>
      <c r="G41" s="13">
        <f t="shared" si="0"/>
        <v>-1.0972661649999988</v>
      </c>
      <c r="H41" s="13">
        <v>10.683333333333334</v>
      </c>
      <c r="I41" s="13">
        <v>-7.9053476840000005</v>
      </c>
      <c r="J41" s="13">
        <f t="shared" si="1"/>
        <v>-18.588681017333336</v>
      </c>
      <c r="K41" s="13">
        <v>29.491199999999999</v>
      </c>
      <c r="L41" s="13">
        <v>34.608709337924005</v>
      </c>
      <c r="M41" s="13">
        <f t="shared" si="2"/>
        <v>5.1175093379240053</v>
      </c>
      <c r="N41" s="13"/>
      <c r="O41" s="13">
        <v>0</v>
      </c>
      <c r="P41" s="13">
        <f t="shared" si="3"/>
        <v>0</v>
      </c>
      <c r="Q41" s="13"/>
      <c r="R41" s="13">
        <v>0</v>
      </c>
      <c r="S41" s="13">
        <f t="shared" si="4"/>
        <v>0</v>
      </c>
      <c r="T41" s="13"/>
      <c r="U41" s="13">
        <v>6.9601169000000004E-2</v>
      </c>
      <c r="V41" s="13">
        <f t="shared" si="5"/>
        <v>6.9601169000000004E-2</v>
      </c>
      <c r="W41" s="13">
        <f t="shared" si="6"/>
        <v>40.174533333333329</v>
      </c>
      <c r="X41" s="13">
        <f t="shared" si="6"/>
        <v>26.772962822924008</v>
      </c>
      <c r="Y41" s="13">
        <f t="shared" si="7"/>
        <v>-13.401570510409321</v>
      </c>
      <c r="Z41" s="14">
        <f t="shared" si="8"/>
        <v>3.9232942708333329</v>
      </c>
      <c r="AA41" s="14">
        <f t="shared" si="8"/>
        <v>2.9283323025802601</v>
      </c>
    </row>
    <row r="42" spans="1:27" ht="21.95" customHeight="1" x14ac:dyDescent="0.25">
      <c r="A42" s="9">
        <f t="shared" si="9"/>
        <v>37</v>
      </c>
      <c r="B42" s="16" t="s">
        <v>73</v>
      </c>
      <c r="C42" s="11">
        <f>SUM(C24:C41)</f>
        <v>17760</v>
      </c>
      <c r="D42" s="12">
        <v>0.40439999999999998</v>
      </c>
      <c r="E42" s="17">
        <f>SUM(E24:E41)</f>
        <v>397.97000000000008</v>
      </c>
      <c r="F42" s="17">
        <f t="shared" ref="F42:Y42" si="12">SUM(F24:F41)</f>
        <v>411.844312774</v>
      </c>
      <c r="G42" s="17">
        <f t="shared" si="12"/>
        <v>13.874312774000012</v>
      </c>
      <c r="H42" s="17">
        <f t="shared" si="12"/>
        <v>300.61666666666667</v>
      </c>
      <c r="I42" s="17">
        <f t="shared" si="12"/>
        <v>462.11596609300011</v>
      </c>
      <c r="J42" s="17">
        <f t="shared" si="12"/>
        <v>161.49929942633335</v>
      </c>
      <c r="K42" s="17">
        <f t="shared" si="12"/>
        <v>1100.1676</v>
      </c>
      <c r="L42" s="17">
        <f t="shared" si="12"/>
        <v>1357.0846370949239</v>
      </c>
      <c r="M42" s="17">
        <f t="shared" si="12"/>
        <v>256.91703709492407</v>
      </c>
      <c r="N42" s="17">
        <f t="shared" si="12"/>
        <v>0</v>
      </c>
      <c r="O42" s="17">
        <f t="shared" si="12"/>
        <v>0</v>
      </c>
      <c r="P42" s="17">
        <f t="shared" si="12"/>
        <v>0</v>
      </c>
      <c r="Q42" s="17">
        <f t="shared" si="12"/>
        <v>0</v>
      </c>
      <c r="R42" s="17">
        <f t="shared" si="12"/>
        <v>0</v>
      </c>
      <c r="S42" s="17">
        <f t="shared" si="12"/>
        <v>0</v>
      </c>
      <c r="T42" s="17">
        <f t="shared" si="12"/>
        <v>0</v>
      </c>
      <c r="U42" s="17">
        <f t="shared" si="12"/>
        <v>7.2912045550000002</v>
      </c>
      <c r="V42" s="17">
        <f t="shared" si="12"/>
        <v>7.2912045550000002</v>
      </c>
      <c r="W42" s="17">
        <f t="shared" si="12"/>
        <v>1400.7842666666668</v>
      </c>
      <c r="X42" s="17">
        <f t="shared" si="12"/>
        <v>1826.4918077429245</v>
      </c>
      <c r="Y42" s="17">
        <f t="shared" si="12"/>
        <v>425.70754107625737</v>
      </c>
      <c r="Z42" s="18">
        <f t="shared" si="8"/>
        <v>3.5198237723111454</v>
      </c>
      <c r="AA42" s="18">
        <f t="shared" si="8"/>
        <v>4.4349084134256671</v>
      </c>
    </row>
    <row r="43" spans="1:27" ht="21.95" customHeight="1" x14ac:dyDescent="0.25">
      <c r="A43" s="9">
        <f t="shared" si="9"/>
        <v>38</v>
      </c>
      <c r="B43" s="10" t="s">
        <v>74</v>
      </c>
      <c r="C43" s="11">
        <v>152.66</v>
      </c>
      <c r="D43" s="12">
        <v>0.40439999999999998</v>
      </c>
      <c r="E43" s="13">
        <v>15.22</v>
      </c>
      <c r="F43" s="13">
        <v>9.144800588999999</v>
      </c>
      <c r="G43" s="13">
        <f t="shared" si="0"/>
        <v>-6.0751994110000016</v>
      </c>
      <c r="H43" s="13">
        <v>3.5916666666666663</v>
      </c>
      <c r="I43" s="13">
        <v>2.2222794440000002</v>
      </c>
      <c r="J43" s="13">
        <f t="shared" si="1"/>
        <v>-1.3693872226666661</v>
      </c>
      <c r="K43" s="13">
        <v>77.317599999999999</v>
      </c>
      <c r="L43" s="13">
        <v>49.986465327000005</v>
      </c>
      <c r="M43" s="13">
        <f t="shared" si="2"/>
        <v>-27.331134672999994</v>
      </c>
      <c r="N43" s="13"/>
      <c r="O43" s="13">
        <v>0</v>
      </c>
      <c r="P43" s="13">
        <f t="shared" si="3"/>
        <v>0</v>
      </c>
      <c r="Q43" s="13"/>
      <c r="R43" s="13">
        <v>0</v>
      </c>
      <c r="S43" s="13">
        <f t="shared" si="4"/>
        <v>0</v>
      </c>
      <c r="T43" s="13"/>
      <c r="U43" s="13">
        <v>0</v>
      </c>
      <c r="V43" s="13">
        <f t="shared" si="5"/>
        <v>0</v>
      </c>
      <c r="W43" s="13">
        <f t="shared" si="6"/>
        <v>80.909266666666667</v>
      </c>
      <c r="X43" s="13">
        <f t="shared" si="6"/>
        <v>52.208744771000006</v>
      </c>
      <c r="Y43" s="13">
        <f t="shared" si="7"/>
        <v>-28.700521895666661</v>
      </c>
      <c r="Z43" s="14">
        <f t="shared" si="8"/>
        <v>5.3159833552343407</v>
      </c>
      <c r="AA43" s="14">
        <f t="shared" si="8"/>
        <v>5.7091179039814506</v>
      </c>
    </row>
    <row r="44" spans="1:27" ht="21.95" customHeight="1" x14ac:dyDescent="0.25">
      <c r="A44" s="9">
        <f t="shared" si="9"/>
        <v>39</v>
      </c>
      <c r="B44" s="10" t="s">
        <v>75</v>
      </c>
      <c r="C44" s="11">
        <v>2466.4259999999999</v>
      </c>
      <c r="D44" s="12">
        <v>0.40439999999999998</v>
      </c>
      <c r="E44" s="13">
        <v>144.02000000000001</v>
      </c>
      <c r="F44" s="13">
        <v>173.98940736785713</v>
      </c>
      <c r="G44" s="13">
        <f t="shared" si="0"/>
        <v>29.969407367857116</v>
      </c>
      <c r="H44" s="13">
        <v>0</v>
      </c>
      <c r="I44" s="13">
        <v>0</v>
      </c>
      <c r="J44" s="13">
        <f t="shared" si="1"/>
        <v>0</v>
      </c>
      <c r="K44" s="13">
        <v>607.76440000000002</v>
      </c>
      <c r="L44" s="13">
        <v>729.76919302539523</v>
      </c>
      <c r="M44" s="13">
        <f t="shared" si="2"/>
        <v>122.0047930253952</v>
      </c>
      <c r="N44" s="13"/>
      <c r="O44" s="13">
        <v>0</v>
      </c>
      <c r="P44" s="13">
        <f t="shared" si="3"/>
        <v>0</v>
      </c>
      <c r="Q44" s="13"/>
      <c r="R44" s="13">
        <v>0</v>
      </c>
      <c r="S44" s="13">
        <f t="shared" si="4"/>
        <v>0</v>
      </c>
      <c r="T44" s="13"/>
      <c r="U44" s="13">
        <v>3.8707459330000007</v>
      </c>
      <c r="V44" s="13">
        <f t="shared" si="5"/>
        <v>3.8707459330000007</v>
      </c>
      <c r="W44" s="13">
        <f t="shared" si="6"/>
        <v>607.76440000000002</v>
      </c>
      <c r="X44" s="13">
        <f t="shared" si="6"/>
        <v>733.63993895839519</v>
      </c>
      <c r="Y44" s="13">
        <f t="shared" si="7"/>
        <v>125.87553895839517</v>
      </c>
      <c r="Z44" s="14">
        <f t="shared" si="8"/>
        <v>4.22</v>
      </c>
      <c r="AA44" s="14">
        <f t="shared" si="8"/>
        <v>4.2165781817239996</v>
      </c>
    </row>
    <row r="45" spans="1:27" ht="21.95" customHeight="1" x14ac:dyDescent="0.25">
      <c r="A45" s="9">
        <f t="shared" si="9"/>
        <v>40</v>
      </c>
      <c r="B45" s="10" t="s">
        <v>76</v>
      </c>
      <c r="C45" s="11">
        <v>3688</v>
      </c>
      <c r="D45" s="12">
        <v>0.40439999999999998</v>
      </c>
      <c r="E45" s="13">
        <v>73.47</v>
      </c>
      <c r="F45" s="13">
        <v>116.55246647488374</v>
      </c>
      <c r="G45" s="13">
        <f t="shared" si="0"/>
        <v>43.082466474883745</v>
      </c>
      <c r="H45" s="13">
        <v>0</v>
      </c>
      <c r="I45" s="13">
        <v>0</v>
      </c>
      <c r="J45" s="13">
        <f t="shared" si="1"/>
        <v>0</v>
      </c>
      <c r="K45" s="13">
        <v>340.16609999999997</v>
      </c>
      <c r="L45" s="13">
        <v>535.26351411216694</v>
      </c>
      <c r="M45" s="13">
        <f t="shared" si="2"/>
        <v>195.09741411216697</v>
      </c>
      <c r="N45" s="13"/>
      <c r="O45" s="13">
        <v>0</v>
      </c>
      <c r="P45" s="13">
        <f t="shared" si="3"/>
        <v>0</v>
      </c>
      <c r="Q45" s="13"/>
      <c r="R45" s="13">
        <v>0</v>
      </c>
      <c r="S45" s="13">
        <f t="shared" si="4"/>
        <v>0</v>
      </c>
      <c r="T45" s="13"/>
      <c r="U45" s="13">
        <v>0</v>
      </c>
      <c r="V45" s="13">
        <f t="shared" si="5"/>
        <v>0</v>
      </c>
      <c r="W45" s="13">
        <f t="shared" si="6"/>
        <v>340.16609999999997</v>
      </c>
      <c r="X45" s="13">
        <f t="shared" si="6"/>
        <v>535.26351411216694</v>
      </c>
      <c r="Y45" s="13">
        <f t="shared" si="7"/>
        <v>195.09741411216697</v>
      </c>
      <c r="Z45" s="14">
        <f t="shared" si="8"/>
        <v>4.63</v>
      </c>
      <c r="AA45" s="14">
        <f t="shared" si="8"/>
        <v>4.5924683561073554</v>
      </c>
    </row>
    <row r="46" spans="1:27" ht="21.95" customHeight="1" x14ac:dyDescent="0.25">
      <c r="A46" s="9">
        <f t="shared" si="9"/>
        <v>41</v>
      </c>
      <c r="B46" s="10" t="s">
        <v>77</v>
      </c>
      <c r="C46" s="11">
        <v>39.200000000000003</v>
      </c>
      <c r="D46" s="12">
        <v>0.40439999999999998</v>
      </c>
      <c r="E46" s="13">
        <v>0.91</v>
      </c>
      <c r="F46" s="13">
        <v>0.64752076500001143</v>
      </c>
      <c r="G46" s="13">
        <f t="shared" si="0"/>
        <v>-0.2624792349999886</v>
      </c>
      <c r="H46" s="13">
        <v>0</v>
      </c>
      <c r="I46" s="13">
        <v>0</v>
      </c>
      <c r="J46" s="13">
        <f t="shared" si="1"/>
        <v>0</v>
      </c>
      <c r="K46" s="13">
        <v>9.7916000000000007</v>
      </c>
      <c r="L46" s="13">
        <v>6.9404650289894532</v>
      </c>
      <c r="M46" s="13">
        <f t="shared" si="2"/>
        <v>-2.8511349710105476</v>
      </c>
      <c r="N46" s="13"/>
      <c r="O46" s="13">
        <v>0</v>
      </c>
      <c r="P46" s="13">
        <f t="shared" si="3"/>
        <v>0</v>
      </c>
      <c r="Q46" s="13"/>
      <c r="R46" s="13">
        <v>0</v>
      </c>
      <c r="S46" s="13">
        <f t="shared" si="4"/>
        <v>0</v>
      </c>
      <c r="T46" s="13"/>
      <c r="U46" s="13">
        <v>0</v>
      </c>
      <c r="V46" s="13">
        <f t="shared" si="5"/>
        <v>0</v>
      </c>
      <c r="W46" s="13">
        <f t="shared" si="6"/>
        <v>9.7916000000000007</v>
      </c>
      <c r="X46" s="13">
        <f t="shared" si="6"/>
        <v>6.9404650289894532</v>
      </c>
      <c r="Y46" s="13">
        <f t="shared" si="7"/>
        <v>-2.8511349710105476</v>
      </c>
      <c r="Z46" s="14">
        <f t="shared" si="8"/>
        <v>10.76</v>
      </c>
      <c r="AA46" s="14">
        <f t="shared" si="8"/>
        <v>10.718521172041998</v>
      </c>
    </row>
    <row r="47" spans="1:27" ht="21.95" customHeight="1" x14ac:dyDescent="0.25">
      <c r="A47" s="9">
        <f t="shared" si="9"/>
        <v>42</v>
      </c>
      <c r="B47" s="10" t="s">
        <v>78</v>
      </c>
      <c r="C47" s="11">
        <v>1250</v>
      </c>
      <c r="D47" s="12">
        <v>0.40439999999999998</v>
      </c>
      <c r="E47" s="13">
        <v>84.47</v>
      </c>
      <c r="F47" s="13">
        <v>77.730601900000011</v>
      </c>
      <c r="G47" s="13">
        <f t="shared" si="0"/>
        <v>-6.7393980999999883</v>
      </c>
      <c r="H47" s="13">
        <v>0</v>
      </c>
      <c r="I47" s="13">
        <v>0</v>
      </c>
      <c r="J47" s="13">
        <f t="shared" si="1"/>
        <v>0</v>
      </c>
      <c r="K47" s="13">
        <v>370.82329999999996</v>
      </c>
      <c r="L47" s="13">
        <v>345.56913642401003</v>
      </c>
      <c r="M47" s="13">
        <f t="shared" si="2"/>
        <v>-25.254163575989935</v>
      </c>
      <c r="N47" s="13"/>
      <c r="O47" s="13">
        <v>0</v>
      </c>
      <c r="P47" s="13">
        <f t="shared" si="3"/>
        <v>0</v>
      </c>
      <c r="Q47" s="13"/>
      <c r="R47" s="13">
        <v>0</v>
      </c>
      <c r="S47" s="13">
        <f t="shared" si="4"/>
        <v>0</v>
      </c>
      <c r="T47" s="13"/>
      <c r="U47" s="13">
        <v>0.124522129</v>
      </c>
      <c r="V47" s="13">
        <f t="shared" si="5"/>
        <v>0.124522129</v>
      </c>
      <c r="W47" s="13">
        <f t="shared" si="6"/>
        <v>370.82329999999996</v>
      </c>
      <c r="X47" s="13">
        <f t="shared" si="6"/>
        <v>345.69365855301004</v>
      </c>
      <c r="Y47" s="13">
        <f t="shared" si="7"/>
        <v>-25.129641446989922</v>
      </c>
      <c r="Z47" s="14">
        <f t="shared" si="8"/>
        <v>4.3899999999999997</v>
      </c>
      <c r="AA47" s="14">
        <f t="shared" si="8"/>
        <v>4.4473302676562705</v>
      </c>
    </row>
    <row r="48" spans="1:27" ht="21.95" customHeight="1" x14ac:dyDescent="0.25">
      <c r="A48" s="9">
        <f t="shared" si="9"/>
        <v>43</v>
      </c>
      <c r="B48" s="16" t="s">
        <v>79</v>
      </c>
      <c r="C48" s="11">
        <f>SUM(C43:C47)</f>
        <v>7596.2859999999991</v>
      </c>
      <c r="D48" s="12">
        <v>0.40439999999999998</v>
      </c>
      <c r="E48" s="17">
        <f>SUM(E43:E47)</f>
        <v>318.09000000000003</v>
      </c>
      <c r="F48" s="17">
        <f t="shared" ref="F48:Y48" si="13">SUM(F43:F47)</f>
        <v>378.0647970967409</v>
      </c>
      <c r="G48" s="17">
        <f t="shared" si="13"/>
        <v>59.974797096740886</v>
      </c>
      <c r="H48" s="17">
        <f t="shared" si="13"/>
        <v>3.5916666666666663</v>
      </c>
      <c r="I48" s="17">
        <f t="shared" si="13"/>
        <v>2.2222794440000002</v>
      </c>
      <c r="J48" s="17">
        <f t="shared" si="13"/>
        <v>-1.3693872226666661</v>
      </c>
      <c r="K48" s="17">
        <f t="shared" si="13"/>
        <v>1405.8630000000001</v>
      </c>
      <c r="L48" s="17">
        <f t="shared" si="13"/>
        <v>1667.5287739175615</v>
      </c>
      <c r="M48" s="17">
        <f t="shared" si="13"/>
        <v>261.66577391756169</v>
      </c>
      <c r="N48" s="17">
        <f t="shared" si="13"/>
        <v>0</v>
      </c>
      <c r="O48" s="17">
        <f t="shared" si="13"/>
        <v>0</v>
      </c>
      <c r="P48" s="17">
        <f t="shared" si="13"/>
        <v>0</v>
      </c>
      <c r="Q48" s="17">
        <f t="shared" si="13"/>
        <v>0</v>
      </c>
      <c r="R48" s="17">
        <f t="shared" si="13"/>
        <v>0</v>
      </c>
      <c r="S48" s="17">
        <f t="shared" si="13"/>
        <v>0</v>
      </c>
      <c r="T48" s="17">
        <f t="shared" si="13"/>
        <v>0</v>
      </c>
      <c r="U48" s="17">
        <f t="shared" si="13"/>
        <v>3.9952680620000005</v>
      </c>
      <c r="V48" s="17">
        <f t="shared" si="13"/>
        <v>3.9952680620000005</v>
      </c>
      <c r="W48" s="17">
        <f t="shared" si="13"/>
        <v>1409.4546666666668</v>
      </c>
      <c r="X48" s="17">
        <f t="shared" si="13"/>
        <v>1673.7463214235615</v>
      </c>
      <c r="Y48" s="17">
        <f t="shared" si="13"/>
        <v>264.29165475689501</v>
      </c>
      <c r="Z48" s="18">
        <f t="shared" si="8"/>
        <v>4.4309933247403777</v>
      </c>
      <c r="AA48" s="18">
        <f t="shared" si="8"/>
        <v>4.4271414167007883</v>
      </c>
    </row>
    <row r="49" spans="1:27" ht="21.95" customHeight="1" x14ac:dyDescent="0.25">
      <c r="A49" s="9">
        <f t="shared" si="9"/>
        <v>44</v>
      </c>
      <c r="B49" s="10" t="s">
        <v>80</v>
      </c>
      <c r="C49" s="11">
        <v>1600</v>
      </c>
      <c r="D49" s="12">
        <v>0.40439999999999998</v>
      </c>
      <c r="E49" s="13">
        <v>178.75</v>
      </c>
      <c r="F49" s="13">
        <v>222.46517600000001</v>
      </c>
      <c r="G49" s="13">
        <f t="shared" si="0"/>
        <v>43.715176000000014</v>
      </c>
      <c r="H49" s="13">
        <v>414.125</v>
      </c>
      <c r="I49" s="13">
        <v>241.4626312</v>
      </c>
      <c r="J49" s="13">
        <f t="shared" si="1"/>
        <v>-172.6623688</v>
      </c>
      <c r="K49" s="13">
        <v>561.27499999999998</v>
      </c>
      <c r="L49" s="13">
        <v>865.99041028299996</v>
      </c>
      <c r="M49" s="13">
        <f t="shared" si="2"/>
        <v>304.71541028299998</v>
      </c>
      <c r="N49" s="13"/>
      <c r="O49" s="13">
        <v>0</v>
      </c>
      <c r="P49" s="13">
        <f t="shared" si="3"/>
        <v>0</v>
      </c>
      <c r="Q49" s="13"/>
      <c r="R49" s="13">
        <v>0</v>
      </c>
      <c r="S49" s="13">
        <f t="shared" si="4"/>
        <v>0</v>
      </c>
      <c r="T49" s="13"/>
      <c r="U49" s="13">
        <v>0</v>
      </c>
      <c r="V49" s="13">
        <f t="shared" si="5"/>
        <v>0</v>
      </c>
      <c r="W49" s="13">
        <f t="shared" si="6"/>
        <v>975.4</v>
      </c>
      <c r="X49" s="13">
        <f t="shared" si="6"/>
        <v>1107.4530414829999</v>
      </c>
      <c r="Y49" s="13">
        <f t="shared" si="7"/>
        <v>132.0530414829999</v>
      </c>
      <c r="Z49" s="14">
        <f t="shared" si="8"/>
        <v>5.4567832167832169</v>
      </c>
      <c r="AA49" s="14">
        <f t="shared" si="8"/>
        <v>4.9780961739512879</v>
      </c>
    </row>
    <row r="50" spans="1:27" ht="21.95" customHeight="1" x14ac:dyDescent="0.25">
      <c r="A50" s="9">
        <f t="shared" si="9"/>
        <v>45</v>
      </c>
      <c r="B50" s="10" t="s">
        <v>81</v>
      </c>
      <c r="C50" s="11">
        <v>800</v>
      </c>
      <c r="D50" s="12">
        <v>0.40439999999999998</v>
      </c>
      <c r="E50" s="13">
        <v>193.09</v>
      </c>
      <c r="F50" s="13">
        <v>53.885176999999999</v>
      </c>
      <c r="G50" s="13">
        <f t="shared" si="0"/>
        <v>-139.204823</v>
      </c>
      <c r="H50" s="13">
        <v>279.40833333333336</v>
      </c>
      <c r="I50" s="13">
        <v>84.25810035100001</v>
      </c>
      <c r="J50" s="13">
        <f t="shared" si="1"/>
        <v>-195.15023298233336</v>
      </c>
      <c r="K50" s="13">
        <v>606.30259999999998</v>
      </c>
      <c r="L50" s="13">
        <v>209.758828548</v>
      </c>
      <c r="M50" s="13">
        <f t="shared" si="2"/>
        <v>-396.54377145199999</v>
      </c>
      <c r="N50" s="13"/>
      <c r="O50" s="13">
        <v>0</v>
      </c>
      <c r="P50" s="13">
        <f t="shared" si="3"/>
        <v>0</v>
      </c>
      <c r="Q50" s="13"/>
      <c r="R50" s="13">
        <v>0</v>
      </c>
      <c r="S50" s="13">
        <f t="shared" si="4"/>
        <v>0</v>
      </c>
      <c r="T50" s="13"/>
      <c r="U50" s="13">
        <v>0</v>
      </c>
      <c r="V50" s="13">
        <f t="shared" si="5"/>
        <v>0</v>
      </c>
      <c r="W50" s="13">
        <f t="shared" si="6"/>
        <v>885.71093333333329</v>
      </c>
      <c r="X50" s="13">
        <f t="shared" si="6"/>
        <v>294.01692889899999</v>
      </c>
      <c r="Y50" s="13">
        <f t="shared" si="7"/>
        <v>-591.69400443433324</v>
      </c>
      <c r="Z50" s="14">
        <f t="shared" si="8"/>
        <v>4.5870367876810469</v>
      </c>
      <c r="AA50" s="14">
        <f t="shared" si="8"/>
        <v>5.4563600839429363</v>
      </c>
    </row>
    <row r="51" spans="1:27" ht="21.95" customHeight="1" x14ac:dyDescent="0.25">
      <c r="A51" s="9">
        <f t="shared" si="9"/>
        <v>46</v>
      </c>
      <c r="B51" s="10" t="s">
        <v>82</v>
      </c>
      <c r="C51" s="11">
        <v>216</v>
      </c>
      <c r="D51" s="12">
        <v>0.40439999999999998</v>
      </c>
      <c r="E51" s="13">
        <v>18.649999999999999</v>
      </c>
      <c r="F51" s="13">
        <v>0</v>
      </c>
      <c r="G51" s="13">
        <f t="shared" si="0"/>
        <v>-18.649999999999999</v>
      </c>
      <c r="H51" s="13">
        <v>7.3833333333333329</v>
      </c>
      <c r="I51" s="13">
        <v>2.9657619149999999</v>
      </c>
      <c r="J51" s="13">
        <f t="shared" si="1"/>
        <v>-4.417571418333333</v>
      </c>
      <c r="K51" s="13">
        <v>83.924999999999997</v>
      </c>
      <c r="L51" s="13">
        <v>0</v>
      </c>
      <c r="M51" s="13">
        <f t="shared" si="2"/>
        <v>-83.924999999999997</v>
      </c>
      <c r="N51" s="13"/>
      <c r="O51" s="13">
        <v>0</v>
      </c>
      <c r="P51" s="13">
        <f t="shared" si="3"/>
        <v>0</v>
      </c>
      <c r="Q51" s="13"/>
      <c r="R51" s="13">
        <v>0</v>
      </c>
      <c r="S51" s="13">
        <f t="shared" si="4"/>
        <v>0</v>
      </c>
      <c r="T51" s="13"/>
      <c r="U51" s="13">
        <v>0</v>
      </c>
      <c r="V51" s="13">
        <f t="shared" si="5"/>
        <v>0</v>
      </c>
      <c r="W51" s="13">
        <f t="shared" si="6"/>
        <v>91.308333333333337</v>
      </c>
      <c r="X51" s="13">
        <f t="shared" si="6"/>
        <v>2.9657619149999999</v>
      </c>
      <c r="Y51" s="13">
        <f t="shared" si="7"/>
        <v>-88.342571418333335</v>
      </c>
      <c r="Z51" s="14">
        <f t="shared" si="8"/>
        <v>4.8958891867739061</v>
      </c>
      <c r="AA51" s="14">
        <f t="shared" si="8"/>
        <v>0</v>
      </c>
    </row>
    <row r="52" spans="1:27" ht="21.95" customHeight="1" x14ac:dyDescent="0.2">
      <c r="A52" s="9">
        <v>47</v>
      </c>
      <c r="B52" s="20" t="s">
        <v>83</v>
      </c>
      <c r="C52" s="11"/>
      <c r="D52" s="12">
        <v>0.40439999999999998</v>
      </c>
      <c r="E52" s="13">
        <v>0</v>
      </c>
      <c r="F52" s="13">
        <v>1.6003031810000001</v>
      </c>
      <c r="G52" s="13">
        <f t="shared" si="0"/>
        <v>1.6003031810000001</v>
      </c>
      <c r="H52" s="13">
        <v>0</v>
      </c>
      <c r="I52" s="13">
        <v>0</v>
      </c>
      <c r="J52" s="13">
        <f t="shared" si="1"/>
        <v>0</v>
      </c>
      <c r="K52" s="13">
        <v>0</v>
      </c>
      <c r="L52" s="13">
        <v>0</v>
      </c>
      <c r="M52" s="13">
        <f t="shared" si="2"/>
        <v>0</v>
      </c>
      <c r="N52" s="13"/>
      <c r="O52" s="13">
        <v>0</v>
      </c>
      <c r="P52" s="13">
        <f t="shared" si="3"/>
        <v>0</v>
      </c>
      <c r="Q52" s="13"/>
      <c r="R52" s="13">
        <v>0</v>
      </c>
      <c r="S52" s="13">
        <f t="shared" si="4"/>
        <v>0</v>
      </c>
      <c r="T52" s="13"/>
      <c r="U52" s="13">
        <v>0</v>
      </c>
      <c r="V52" s="13">
        <f t="shared" si="5"/>
        <v>0</v>
      </c>
      <c r="W52" s="13">
        <f t="shared" si="6"/>
        <v>0</v>
      </c>
      <c r="X52" s="13">
        <f t="shared" si="6"/>
        <v>0</v>
      </c>
      <c r="Y52" s="13">
        <f t="shared" si="7"/>
        <v>0</v>
      </c>
      <c r="Z52" s="14">
        <f t="shared" si="8"/>
        <v>0</v>
      </c>
      <c r="AA52" s="14">
        <f t="shared" si="8"/>
        <v>0</v>
      </c>
    </row>
    <row r="53" spans="1:27" s="23" customFormat="1" ht="21.95" customHeight="1" x14ac:dyDescent="0.25">
      <c r="A53" s="21">
        <v>48</v>
      </c>
      <c r="B53" s="16" t="s">
        <v>84</v>
      </c>
      <c r="C53" s="22">
        <f>SUM(C49:C52)</f>
        <v>2616</v>
      </c>
      <c r="D53" s="21">
        <f t="shared" ref="D53:Y53" si="14">SUM(D49:D52)</f>
        <v>1.6175999999999999</v>
      </c>
      <c r="E53" s="17">
        <f t="shared" si="14"/>
        <v>390.49</v>
      </c>
      <c r="F53" s="17">
        <f t="shared" si="14"/>
        <v>277.95065618100006</v>
      </c>
      <c r="G53" s="17">
        <f t="shared" si="14"/>
        <v>-112.539343819</v>
      </c>
      <c r="H53" s="17">
        <f t="shared" si="14"/>
        <v>700.91666666666663</v>
      </c>
      <c r="I53" s="17">
        <f t="shared" si="14"/>
        <v>328.686493466</v>
      </c>
      <c r="J53" s="17">
        <f t="shared" si="14"/>
        <v>-372.23017320066668</v>
      </c>
      <c r="K53" s="17">
        <f t="shared" si="14"/>
        <v>1251.5026</v>
      </c>
      <c r="L53" s="17">
        <f t="shared" si="14"/>
        <v>1075.749238831</v>
      </c>
      <c r="M53" s="17">
        <f t="shared" si="14"/>
        <v>-175.75336116900002</v>
      </c>
      <c r="N53" s="17">
        <f t="shared" si="14"/>
        <v>0</v>
      </c>
      <c r="O53" s="17">
        <f t="shared" si="14"/>
        <v>0</v>
      </c>
      <c r="P53" s="17">
        <f t="shared" si="14"/>
        <v>0</v>
      </c>
      <c r="Q53" s="17">
        <f t="shared" si="14"/>
        <v>0</v>
      </c>
      <c r="R53" s="17">
        <f t="shared" si="14"/>
        <v>0</v>
      </c>
      <c r="S53" s="17">
        <f t="shared" si="14"/>
        <v>0</v>
      </c>
      <c r="T53" s="17">
        <f t="shared" si="14"/>
        <v>0</v>
      </c>
      <c r="U53" s="17">
        <f t="shared" si="14"/>
        <v>0</v>
      </c>
      <c r="V53" s="17">
        <f t="shared" si="14"/>
        <v>0</v>
      </c>
      <c r="W53" s="17">
        <f t="shared" si="14"/>
        <v>1952.4192666666668</v>
      </c>
      <c r="X53" s="17">
        <f t="shared" si="14"/>
        <v>1404.435732297</v>
      </c>
      <c r="Y53" s="17">
        <f t="shared" si="14"/>
        <v>-547.9835343696667</v>
      </c>
      <c r="Z53" s="18">
        <f t="shared" si="8"/>
        <v>4.9999212954663799</v>
      </c>
      <c r="AA53" s="18">
        <f t="shared" si="8"/>
        <v>5.0528239493791247</v>
      </c>
    </row>
    <row r="54" spans="1:27" ht="21.95" customHeight="1" x14ac:dyDescent="0.25">
      <c r="A54" s="9">
        <f t="shared" si="9"/>
        <v>49</v>
      </c>
      <c r="B54" s="24" t="s">
        <v>85</v>
      </c>
      <c r="C54" s="11">
        <v>230.55</v>
      </c>
      <c r="D54" s="12">
        <v>0.40439999999999998</v>
      </c>
      <c r="E54" s="13">
        <v>57.7</v>
      </c>
      <c r="F54" s="13">
        <v>57.422167425000005</v>
      </c>
      <c r="G54" s="13">
        <f t="shared" si="0"/>
        <v>-0.27783257499999792</v>
      </c>
      <c r="H54" s="13">
        <v>90.808333333333323</v>
      </c>
      <c r="I54" s="13">
        <v>90.504946520999994</v>
      </c>
      <c r="J54" s="13">
        <f t="shared" si="1"/>
        <v>-0.3033868123333292</v>
      </c>
      <c r="K54" s="13">
        <v>129.24800000000002</v>
      </c>
      <c r="L54" s="13">
        <v>141.08626527300001</v>
      </c>
      <c r="M54" s="13">
        <f t="shared" si="2"/>
        <v>11.83826527299999</v>
      </c>
      <c r="N54" s="13"/>
      <c r="O54" s="13">
        <v>0</v>
      </c>
      <c r="P54" s="13">
        <f t="shared" si="3"/>
        <v>0</v>
      </c>
      <c r="Q54" s="13"/>
      <c r="R54" s="13">
        <v>0</v>
      </c>
      <c r="S54" s="13">
        <f t="shared" si="4"/>
        <v>0</v>
      </c>
      <c r="T54" s="13"/>
      <c r="U54" s="13">
        <v>23.276009310999999</v>
      </c>
      <c r="V54" s="13">
        <f t="shared" si="5"/>
        <v>23.276009310999999</v>
      </c>
      <c r="W54" s="13">
        <f t="shared" si="6"/>
        <v>220.05633333333333</v>
      </c>
      <c r="X54" s="13">
        <f t="shared" si="6"/>
        <v>254.867221105</v>
      </c>
      <c r="Y54" s="13">
        <f t="shared" si="7"/>
        <v>34.810887771666671</v>
      </c>
      <c r="Z54" s="14">
        <f t="shared" si="8"/>
        <v>3.813801270941652</v>
      </c>
      <c r="AA54" s="14">
        <f t="shared" si="8"/>
        <v>4.4384813833069972</v>
      </c>
    </row>
    <row r="55" spans="1:27" ht="21.95" customHeight="1" x14ac:dyDescent="0.25">
      <c r="A55" s="9">
        <f t="shared" si="9"/>
        <v>50</v>
      </c>
      <c r="B55" s="10" t="s">
        <v>86</v>
      </c>
      <c r="C55" s="11">
        <v>625</v>
      </c>
      <c r="D55" s="12">
        <v>0.40439999999999998</v>
      </c>
      <c r="E55" s="13">
        <v>151.66</v>
      </c>
      <c r="F55" s="13">
        <v>154.41200734999998</v>
      </c>
      <c r="G55" s="13">
        <f t="shared" si="0"/>
        <v>2.7520073499999853</v>
      </c>
      <c r="H55" s="13">
        <v>242.2583333333333</v>
      </c>
      <c r="I55" s="13">
        <v>212.90573699999999</v>
      </c>
      <c r="J55" s="13">
        <f t="shared" si="1"/>
        <v>-29.35259633333331</v>
      </c>
      <c r="K55" s="13">
        <v>329.10219999999998</v>
      </c>
      <c r="L55" s="13">
        <v>505.97024237800002</v>
      </c>
      <c r="M55" s="13">
        <f t="shared" si="2"/>
        <v>176.86804237800004</v>
      </c>
      <c r="N55" s="13"/>
      <c r="O55" s="13">
        <v>0</v>
      </c>
      <c r="P55" s="13">
        <f t="shared" si="3"/>
        <v>0</v>
      </c>
      <c r="Q55" s="13"/>
      <c r="R55" s="13">
        <v>0</v>
      </c>
      <c r="S55" s="13">
        <f t="shared" si="4"/>
        <v>0</v>
      </c>
      <c r="T55" s="13"/>
      <c r="U55" s="13">
        <v>1.2201740280000002</v>
      </c>
      <c r="V55" s="13">
        <f t="shared" si="5"/>
        <v>1.2201740280000002</v>
      </c>
      <c r="W55" s="13">
        <f t="shared" si="6"/>
        <v>571.36053333333325</v>
      </c>
      <c r="X55" s="13">
        <f t="shared" si="6"/>
        <v>720.09615340599998</v>
      </c>
      <c r="Y55" s="13">
        <f t="shared" si="7"/>
        <v>148.73562007266673</v>
      </c>
      <c r="Z55" s="14">
        <f t="shared" si="8"/>
        <v>3.7673779067211739</v>
      </c>
      <c r="AA55" s="14">
        <f t="shared" si="8"/>
        <v>4.6634725224041977</v>
      </c>
    </row>
    <row r="56" spans="1:27" ht="21.95" customHeight="1" x14ac:dyDescent="0.25">
      <c r="A56" s="9">
        <f t="shared" si="9"/>
        <v>51</v>
      </c>
      <c r="B56" s="10" t="s">
        <v>87</v>
      </c>
      <c r="C56" s="11">
        <v>1040</v>
      </c>
      <c r="D56" s="12">
        <v>0.40439999999999998</v>
      </c>
      <c r="E56" s="13">
        <v>227.09</v>
      </c>
      <c r="F56" s="13">
        <v>235.336451544</v>
      </c>
      <c r="G56" s="13">
        <f t="shared" si="0"/>
        <v>8.2464515439999957</v>
      </c>
      <c r="H56" s="13">
        <v>318.125</v>
      </c>
      <c r="I56" s="13">
        <v>348.53249153299998</v>
      </c>
      <c r="J56" s="13">
        <f t="shared" si="1"/>
        <v>30.407491532999984</v>
      </c>
      <c r="K56" s="13">
        <v>638.12290000000007</v>
      </c>
      <c r="L56" s="13">
        <v>661.29542898300008</v>
      </c>
      <c r="M56" s="13">
        <f t="shared" si="2"/>
        <v>23.172528983000007</v>
      </c>
      <c r="N56" s="13"/>
      <c r="O56" s="13">
        <v>0</v>
      </c>
      <c r="P56" s="13">
        <f t="shared" si="3"/>
        <v>0</v>
      </c>
      <c r="Q56" s="13"/>
      <c r="R56" s="13">
        <v>0</v>
      </c>
      <c r="S56" s="13">
        <f t="shared" si="4"/>
        <v>0</v>
      </c>
      <c r="T56" s="13"/>
      <c r="U56" s="13">
        <v>0</v>
      </c>
      <c r="V56" s="13">
        <f t="shared" si="5"/>
        <v>0</v>
      </c>
      <c r="W56" s="13">
        <f t="shared" si="6"/>
        <v>956.24790000000007</v>
      </c>
      <c r="X56" s="13">
        <f t="shared" si="6"/>
        <v>1009.8279205160001</v>
      </c>
      <c r="Y56" s="13">
        <f t="shared" si="7"/>
        <v>53.58002051599999</v>
      </c>
      <c r="Z56" s="14">
        <f t="shared" si="8"/>
        <v>4.210876304548858</v>
      </c>
      <c r="AA56" s="14">
        <f t="shared" si="8"/>
        <v>4.2909966301042664</v>
      </c>
    </row>
    <row r="57" spans="1:27" ht="21.95" customHeight="1" x14ac:dyDescent="0.25">
      <c r="A57" s="9">
        <f t="shared" si="9"/>
        <v>52</v>
      </c>
      <c r="B57" s="16" t="s">
        <v>88</v>
      </c>
      <c r="C57" s="11">
        <f>SUM(C54:C56)</f>
        <v>1895.55</v>
      </c>
      <c r="D57" s="12">
        <v>0.40439999999999998</v>
      </c>
      <c r="E57" s="17">
        <f>SUM(E54:E56)</f>
        <v>436.45000000000005</v>
      </c>
      <c r="F57" s="17">
        <f t="shared" ref="F57:Y57" si="15">SUM(F54:F56)</f>
        <v>447.17062631900001</v>
      </c>
      <c r="G57" s="17">
        <f t="shared" si="15"/>
        <v>10.720626318999983</v>
      </c>
      <c r="H57" s="17">
        <f t="shared" si="15"/>
        <v>651.19166666666661</v>
      </c>
      <c r="I57" s="17">
        <f t="shared" si="15"/>
        <v>651.94317505399999</v>
      </c>
      <c r="J57" s="17">
        <f t="shared" si="15"/>
        <v>0.75150838733334524</v>
      </c>
      <c r="K57" s="17">
        <f t="shared" si="15"/>
        <v>1096.4731000000002</v>
      </c>
      <c r="L57" s="17">
        <f t="shared" si="15"/>
        <v>1308.3519366340001</v>
      </c>
      <c r="M57" s="17">
        <f t="shared" si="15"/>
        <v>211.87883663400004</v>
      </c>
      <c r="N57" s="17">
        <f t="shared" si="15"/>
        <v>0</v>
      </c>
      <c r="O57" s="17">
        <f t="shared" si="15"/>
        <v>0</v>
      </c>
      <c r="P57" s="17">
        <f t="shared" si="15"/>
        <v>0</v>
      </c>
      <c r="Q57" s="17">
        <f t="shared" si="15"/>
        <v>0</v>
      </c>
      <c r="R57" s="17">
        <f t="shared" si="15"/>
        <v>0</v>
      </c>
      <c r="S57" s="17">
        <f t="shared" si="15"/>
        <v>0</v>
      </c>
      <c r="T57" s="17">
        <f t="shared" si="15"/>
        <v>0</v>
      </c>
      <c r="U57" s="17">
        <f t="shared" si="15"/>
        <v>24.496183338999998</v>
      </c>
      <c r="V57" s="17">
        <f t="shared" si="15"/>
        <v>24.496183338999998</v>
      </c>
      <c r="W57" s="17">
        <f t="shared" si="15"/>
        <v>1747.6647666666668</v>
      </c>
      <c r="X57" s="17">
        <f t="shared" si="15"/>
        <v>1984.7912950270002</v>
      </c>
      <c r="Y57" s="17">
        <f t="shared" si="15"/>
        <v>237.1265283603334</v>
      </c>
      <c r="Z57" s="18">
        <f t="shared" si="8"/>
        <v>4.0042725779967157</v>
      </c>
      <c r="AA57" s="18">
        <f t="shared" si="8"/>
        <v>4.4385547220874502</v>
      </c>
    </row>
    <row r="58" spans="1:27" ht="21.95" customHeight="1" x14ac:dyDescent="0.25">
      <c r="A58" s="9">
        <f t="shared" si="9"/>
        <v>53</v>
      </c>
      <c r="B58" s="10" t="s">
        <v>89</v>
      </c>
      <c r="C58" s="11"/>
      <c r="D58" s="9"/>
      <c r="E58" s="13">
        <v>0</v>
      </c>
      <c r="F58" s="13">
        <v>3.6931326070000003</v>
      </c>
      <c r="G58" s="13">
        <f t="shared" si="0"/>
        <v>3.6931326070000003</v>
      </c>
      <c r="H58" s="13">
        <v>0</v>
      </c>
      <c r="I58" s="13">
        <v>137.58202050800003</v>
      </c>
      <c r="J58" s="13">
        <f t="shared" si="1"/>
        <v>137.58202050800003</v>
      </c>
      <c r="K58" s="13">
        <v>0</v>
      </c>
      <c r="L58" s="13">
        <v>0</v>
      </c>
      <c r="M58" s="13">
        <f t="shared" si="2"/>
        <v>0</v>
      </c>
      <c r="N58" s="13"/>
      <c r="O58" s="13">
        <v>0</v>
      </c>
      <c r="P58" s="13">
        <f t="shared" si="3"/>
        <v>0</v>
      </c>
      <c r="Q58" s="13"/>
      <c r="R58" s="13">
        <v>0</v>
      </c>
      <c r="S58" s="13">
        <f t="shared" si="4"/>
        <v>0</v>
      </c>
      <c r="T58" s="13"/>
      <c r="U58" s="13">
        <v>0</v>
      </c>
      <c r="V58" s="13">
        <f t="shared" si="5"/>
        <v>0</v>
      </c>
      <c r="W58" s="13">
        <f t="shared" si="6"/>
        <v>0</v>
      </c>
      <c r="X58" s="13">
        <f t="shared" si="6"/>
        <v>137.58202050800003</v>
      </c>
      <c r="Y58" s="13">
        <f t="shared" si="7"/>
        <v>137.58202050800003</v>
      </c>
      <c r="Z58" s="14">
        <f t="shared" si="8"/>
        <v>0</v>
      </c>
      <c r="AA58" s="14">
        <f t="shared" si="8"/>
        <v>37.253474258472522</v>
      </c>
    </row>
    <row r="59" spans="1:27" ht="21.95" customHeight="1" x14ac:dyDescent="0.25">
      <c r="A59" s="9">
        <f t="shared" si="9"/>
        <v>54</v>
      </c>
      <c r="B59" s="10" t="s">
        <v>90</v>
      </c>
      <c r="C59" s="11"/>
      <c r="D59" s="9"/>
      <c r="E59" s="13">
        <v>72</v>
      </c>
      <c r="F59" s="13">
        <v>630.14000866799995</v>
      </c>
      <c r="G59" s="13">
        <f t="shared" si="0"/>
        <v>558.14000866799995</v>
      </c>
      <c r="H59" s="13">
        <v>0</v>
      </c>
      <c r="I59" s="13">
        <v>117.78455991407999</v>
      </c>
      <c r="J59" s="13">
        <f t="shared" si="1"/>
        <v>117.78455991407999</v>
      </c>
      <c r="K59" s="13">
        <v>382.32</v>
      </c>
      <c r="L59" s="13">
        <v>5137.5828276510001</v>
      </c>
      <c r="M59" s="13">
        <f t="shared" si="2"/>
        <v>4755.2628276510004</v>
      </c>
      <c r="N59" s="13"/>
      <c r="O59" s="13">
        <v>0</v>
      </c>
      <c r="P59" s="13">
        <f t="shared" si="3"/>
        <v>0</v>
      </c>
      <c r="Q59" s="13"/>
      <c r="R59" s="13">
        <v>0</v>
      </c>
      <c r="S59" s="13">
        <f t="shared" si="4"/>
        <v>0</v>
      </c>
      <c r="T59" s="13"/>
      <c r="U59" s="13">
        <v>4.2495160969999999</v>
      </c>
      <c r="V59" s="13">
        <f t="shared" si="5"/>
        <v>4.2495160969999999</v>
      </c>
      <c r="W59" s="13">
        <f t="shared" si="6"/>
        <v>382.32</v>
      </c>
      <c r="X59" s="13">
        <f t="shared" si="6"/>
        <v>5259.6169036620804</v>
      </c>
      <c r="Y59" s="13">
        <f t="shared" si="7"/>
        <v>4877.2969036620807</v>
      </c>
      <c r="Z59" s="14">
        <f t="shared" si="8"/>
        <v>5.31</v>
      </c>
      <c r="AA59" s="14">
        <f t="shared" si="8"/>
        <v>8.3467433130931372</v>
      </c>
    </row>
    <row r="60" spans="1:27" ht="21.95" customHeight="1" x14ac:dyDescent="0.25">
      <c r="A60" s="9">
        <f t="shared" si="9"/>
        <v>55</v>
      </c>
      <c r="B60" s="10" t="s">
        <v>91</v>
      </c>
      <c r="C60" s="11"/>
      <c r="D60" s="9"/>
      <c r="E60" s="13">
        <v>0</v>
      </c>
      <c r="F60" s="13">
        <v>-21.621542258000002</v>
      </c>
      <c r="G60" s="13">
        <f t="shared" si="0"/>
        <v>-21.621542258000002</v>
      </c>
      <c r="H60" s="13">
        <v>0</v>
      </c>
      <c r="I60" s="13">
        <v>0</v>
      </c>
      <c r="J60" s="13">
        <f t="shared" si="1"/>
        <v>0</v>
      </c>
      <c r="K60" s="13">
        <v>0</v>
      </c>
      <c r="L60" s="13">
        <v>-161.72431453000002</v>
      </c>
      <c r="M60" s="13">
        <f t="shared" si="2"/>
        <v>-161.72431453000002</v>
      </c>
      <c r="N60" s="13"/>
      <c r="O60" s="13"/>
      <c r="P60" s="13">
        <f t="shared" si="3"/>
        <v>0</v>
      </c>
      <c r="Q60" s="13"/>
      <c r="R60" s="13"/>
      <c r="S60" s="13">
        <f t="shared" si="4"/>
        <v>0</v>
      </c>
      <c r="T60" s="13"/>
      <c r="U60" s="13"/>
      <c r="V60" s="13">
        <f t="shared" si="5"/>
        <v>0</v>
      </c>
      <c r="W60" s="13">
        <f t="shared" si="6"/>
        <v>0</v>
      </c>
      <c r="X60" s="13">
        <f t="shared" si="6"/>
        <v>-161.72431453000002</v>
      </c>
      <c r="Y60" s="13">
        <f t="shared" si="7"/>
        <v>-161.72431453000002</v>
      </c>
      <c r="Z60" s="14">
        <f t="shared" si="8"/>
        <v>0</v>
      </c>
      <c r="AA60" s="14">
        <f t="shared" si="8"/>
        <v>7.4797770020388707</v>
      </c>
    </row>
    <row r="61" spans="1:27" ht="21.95" customHeight="1" x14ac:dyDescent="0.25">
      <c r="A61" s="9">
        <f t="shared" si="9"/>
        <v>56</v>
      </c>
      <c r="B61" s="10" t="s">
        <v>92</v>
      </c>
      <c r="C61" s="11"/>
      <c r="D61" s="9"/>
      <c r="E61" s="13">
        <v>0</v>
      </c>
      <c r="F61" s="13"/>
      <c r="G61" s="13">
        <f t="shared" si="0"/>
        <v>0</v>
      </c>
      <c r="H61" s="13">
        <v>0</v>
      </c>
      <c r="I61" s="13"/>
      <c r="J61" s="13">
        <f t="shared" si="1"/>
        <v>0</v>
      </c>
      <c r="K61" s="13">
        <v>0</v>
      </c>
      <c r="L61" s="13"/>
      <c r="M61" s="13">
        <f t="shared" si="2"/>
        <v>0</v>
      </c>
      <c r="N61" s="13"/>
      <c r="O61" s="13"/>
      <c r="P61" s="13">
        <f t="shared" si="3"/>
        <v>0</v>
      </c>
      <c r="Q61" s="13"/>
      <c r="R61" s="13"/>
      <c r="S61" s="13">
        <f t="shared" si="4"/>
        <v>0</v>
      </c>
      <c r="T61" s="13"/>
      <c r="U61" s="13"/>
      <c r="V61" s="13">
        <f t="shared" si="5"/>
        <v>0</v>
      </c>
      <c r="W61" s="13">
        <f t="shared" si="6"/>
        <v>0</v>
      </c>
      <c r="X61" s="13">
        <f t="shared" si="6"/>
        <v>0</v>
      </c>
      <c r="Y61" s="13">
        <f t="shared" si="7"/>
        <v>0</v>
      </c>
      <c r="Z61" s="14">
        <f t="shared" si="8"/>
        <v>0</v>
      </c>
      <c r="AA61" s="14">
        <f t="shared" si="8"/>
        <v>0</v>
      </c>
    </row>
    <row r="62" spans="1:27" ht="21.95" customHeight="1" x14ac:dyDescent="0.25">
      <c r="A62" s="9">
        <f t="shared" si="9"/>
        <v>57</v>
      </c>
      <c r="B62" s="10" t="s">
        <v>93</v>
      </c>
      <c r="C62" s="11"/>
      <c r="D62" s="9"/>
      <c r="E62" s="13">
        <v>0</v>
      </c>
      <c r="F62" s="13"/>
      <c r="G62" s="13">
        <f t="shared" si="0"/>
        <v>0</v>
      </c>
      <c r="H62" s="13">
        <v>0</v>
      </c>
      <c r="I62" s="13"/>
      <c r="J62" s="13">
        <f t="shared" si="1"/>
        <v>0</v>
      </c>
      <c r="K62" s="13">
        <v>0</v>
      </c>
      <c r="L62" s="13"/>
      <c r="M62" s="13">
        <f t="shared" si="2"/>
        <v>0</v>
      </c>
      <c r="N62" s="13"/>
      <c r="O62" s="13"/>
      <c r="P62" s="13">
        <f t="shared" si="3"/>
        <v>0</v>
      </c>
      <c r="Q62" s="13"/>
      <c r="R62" s="13"/>
      <c r="S62" s="13">
        <f t="shared" si="4"/>
        <v>0</v>
      </c>
      <c r="T62" s="13"/>
      <c r="U62" s="13"/>
      <c r="V62" s="13">
        <f t="shared" si="5"/>
        <v>0</v>
      </c>
      <c r="W62" s="13">
        <f t="shared" si="6"/>
        <v>0</v>
      </c>
      <c r="X62" s="13">
        <f t="shared" si="6"/>
        <v>0</v>
      </c>
      <c r="Y62" s="13">
        <f t="shared" si="7"/>
        <v>0</v>
      </c>
      <c r="Z62" s="14">
        <f t="shared" si="8"/>
        <v>0</v>
      </c>
      <c r="AA62" s="14">
        <f t="shared" si="8"/>
        <v>0</v>
      </c>
    </row>
    <row r="63" spans="1:27" ht="21.95" customHeight="1" x14ac:dyDescent="0.25">
      <c r="A63" s="9">
        <f t="shared" si="9"/>
        <v>58</v>
      </c>
      <c r="B63" s="25" t="s">
        <v>94</v>
      </c>
      <c r="C63" s="11"/>
      <c r="D63" s="9"/>
      <c r="E63" s="13">
        <v>0</v>
      </c>
      <c r="F63" s="13"/>
      <c r="G63" s="13">
        <f t="shared" si="0"/>
        <v>0</v>
      </c>
      <c r="H63" s="13">
        <v>0</v>
      </c>
      <c r="I63" s="13"/>
      <c r="J63" s="13">
        <f t="shared" si="1"/>
        <v>0</v>
      </c>
      <c r="K63" s="13"/>
      <c r="L63" s="13"/>
      <c r="M63" s="13">
        <f t="shared" si="2"/>
        <v>0</v>
      </c>
      <c r="N63" s="13"/>
      <c r="O63" s="13"/>
      <c r="P63" s="13">
        <f t="shared" si="3"/>
        <v>0</v>
      </c>
      <c r="Q63" s="13"/>
      <c r="R63" s="13"/>
      <c r="S63" s="13">
        <f t="shared" si="4"/>
        <v>0</v>
      </c>
      <c r="T63" s="13"/>
      <c r="U63" s="13"/>
      <c r="V63" s="13">
        <f t="shared" si="5"/>
        <v>0</v>
      </c>
      <c r="W63" s="13">
        <f t="shared" si="6"/>
        <v>0</v>
      </c>
      <c r="X63" s="13">
        <f t="shared" si="6"/>
        <v>0</v>
      </c>
      <c r="Y63" s="13">
        <f t="shared" si="7"/>
        <v>0</v>
      </c>
      <c r="Z63" s="14">
        <f t="shared" si="8"/>
        <v>0</v>
      </c>
      <c r="AA63" s="14">
        <f t="shared" si="8"/>
        <v>0</v>
      </c>
    </row>
    <row r="64" spans="1:27" ht="21.95" customHeight="1" x14ac:dyDescent="0.25">
      <c r="A64" s="9">
        <v>59</v>
      </c>
      <c r="B64" s="25" t="s">
        <v>95</v>
      </c>
      <c r="C64" s="11"/>
      <c r="D64" s="9"/>
      <c r="E64" s="13"/>
      <c r="F64" s="13"/>
      <c r="G64" s="13">
        <f t="shared" si="0"/>
        <v>0</v>
      </c>
      <c r="H64" s="13">
        <v>0</v>
      </c>
      <c r="I64" s="13"/>
      <c r="J64" s="13">
        <f t="shared" si="1"/>
        <v>0</v>
      </c>
      <c r="K64" s="13">
        <f>4.32*E64</f>
        <v>0</v>
      </c>
      <c r="L64" s="13"/>
      <c r="M64" s="13">
        <f t="shared" si="2"/>
        <v>0</v>
      </c>
      <c r="N64" s="13"/>
      <c r="O64" s="13"/>
      <c r="P64" s="13">
        <f t="shared" si="3"/>
        <v>0</v>
      </c>
      <c r="Q64" s="13"/>
      <c r="R64" s="13"/>
      <c r="S64" s="13">
        <f t="shared" si="4"/>
        <v>0</v>
      </c>
      <c r="T64" s="13"/>
      <c r="U64" s="13"/>
      <c r="V64" s="13">
        <f t="shared" si="5"/>
        <v>0</v>
      </c>
      <c r="W64" s="13">
        <f t="shared" si="6"/>
        <v>0</v>
      </c>
      <c r="X64" s="13">
        <f t="shared" si="6"/>
        <v>0</v>
      </c>
      <c r="Y64" s="13">
        <f t="shared" si="7"/>
        <v>0</v>
      </c>
      <c r="Z64" s="14">
        <f t="shared" si="8"/>
        <v>0</v>
      </c>
      <c r="AA64" s="14">
        <f t="shared" si="8"/>
        <v>0</v>
      </c>
    </row>
    <row r="65" spans="1:28" ht="21.95" customHeight="1" x14ac:dyDescent="0.25">
      <c r="A65" s="9">
        <v>60</v>
      </c>
      <c r="B65" s="25" t="s">
        <v>96</v>
      </c>
      <c r="C65" s="11"/>
      <c r="D65" s="9"/>
      <c r="E65" s="13">
        <v>0</v>
      </c>
      <c r="F65" s="13">
        <v>0</v>
      </c>
      <c r="G65" s="13">
        <f t="shared" si="0"/>
        <v>0</v>
      </c>
      <c r="H65" s="13">
        <v>0</v>
      </c>
      <c r="I65" s="13">
        <v>0</v>
      </c>
      <c r="J65" s="13">
        <f t="shared" si="1"/>
        <v>0</v>
      </c>
      <c r="K65" s="13">
        <v>0</v>
      </c>
      <c r="L65" s="13">
        <v>0</v>
      </c>
      <c r="M65" s="13">
        <f t="shared" si="2"/>
        <v>0</v>
      </c>
      <c r="N65" s="13"/>
      <c r="O65" s="13"/>
      <c r="P65" s="13">
        <f t="shared" si="3"/>
        <v>0</v>
      </c>
      <c r="Q65" s="13"/>
      <c r="R65" s="13"/>
      <c r="S65" s="13">
        <f t="shared" si="4"/>
        <v>0</v>
      </c>
      <c r="T65" s="13"/>
      <c r="U65" s="13"/>
      <c r="V65" s="13">
        <f t="shared" si="5"/>
        <v>0</v>
      </c>
      <c r="W65" s="13">
        <f t="shared" si="6"/>
        <v>0</v>
      </c>
      <c r="X65" s="13">
        <f t="shared" si="6"/>
        <v>0</v>
      </c>
      <c r="Y65" s="13">
        <f t="shared" si="7"/>
        <v>0</v>
      </c>
      <c r="Z65" s="14">
        <f t="shared" si="8"/>
        <v>0</v>
      </c>
      <c r="AA65" s="14">
        <f t="shared" si="8"/>
        <v>0</v>
      </c>
    </row>
    <row r="66" spans="1:28" s="23" customFormat="1" ht="21.95" customHeight="1" x14ac:dyDescent="0.25">
      <c r="A66" s="21">
        <v>61</v>
      </c>
      <c r="B66" s="26" t="s">
        <v>97</v>
      </c>
      <c r="C66" s="22"/>
      <c r="D66" s="21"/>
      <c r="E66" s="17">
        <f>E58+E59+E60+E61+E62+E63+E64+E65</f>
        <v>72</v>
      </c>
      <c r="F66" s="17">
        <f>F58+F59+F60+F61+F62+F63+F64+F65</f>
        <v>612.21159901700003</v>
      </c>
      <c r="G66" s="17">
        <f t="shared" ref="G66:Y66" si="16">G58+G59+G60+G61+G62+G63+G64+G65</f>
        <v>540.21159901700003</v>
      </c>
      <c r="H66" s="17">
        <f t="shared" si="16"/>
        <v>0</v>
      </c>
      <c r="I66" s="17">
        <f t="shared" si="16"/>
        <v>255.36658042208001</v>
      </c>
      <c r="J66" s="17">
        <f t="shared" si="16"/>
        <v>255.36658042208001</v>
      </c>
      <c r="K66" s="17">
        <f t="shared" si="16"/>
        <v>382.32</v>
      </c>
      <c r="L66" s="17">
        <f>L58+L59+L60+L61+L62+L63+L64+L65</f>
        <v>4975.8585131210002</v>
      </c>
      <c r="M66" s="17">
        <f t="shared" si="16"/>
        <v>4593.5385131210005</v>
      </c>
      <c r="N66" s="17">
        <f t="shared" si="16"/>
        <v>0</v>
      </c>
      <c r="O66" s="17">
        <f t="shared" si="16"/>
        <v>0</v>
      </c>
      <c r="P66" s="17">
        <f t="shared" si="16"/>
        <v>0</v>
      </c>
      <c r="Q66" s="17">
        <f t="shared" si="16"/>
        <v>0</v>
      </c>
      <c r="R66" s="17">
        <f t="shared" si="16"/>
        <v>0</v>
      </c>
      <c r="S66" s="17">
        <f t="shared" si="16"/>
        <v>0</v>
      </c>
      <c r="T66" s="17">
        <f t="shared" si="16"/>
        <v>0</v>
      </c>
      <c r="U66" s="17">
        <f t="shared" si="16"/>
        <v>4.2495160969999999</v>
      </c>
      <c r="V66" s="17">
        <f t="shared" si="16"/>
        <v>4.2495160969999999</v>
      </c>
      <c r="W66" s="17">
        <f t="shared" si="16"/>
        <v>382.32</v>
      </c>
      <c r="X66" s="17">
        <f t="shared" si="16"/>
        <v>5235.4746096400804</v>
      </c>
      <c r="Y66" s="17">
        <f t="shared" si="16"/>
        <v>4853.1546096400807</v>
      </c>
      <c r="Z66" s="18">
        <f t="shared" si="8"/>
        <v>5.31</v>
      </c>
      <c r="AA66" s="18">
        <f t="shared" si="8"/>
        <v>8.5517403101255205</v>
      </c>
    </row>
    <row r="67" spans="1:28" ht="21.95" customHeight="1" x14ac:dyDescent="0.25">
      <c r="A67" s="9">
        <v>62</v>
      </c>
      <c r="B67" s="25" t="s">
        <v>98</v>
      </c>
      <c r="C67" s="11"/>
      <c r="D67" s="9"/>
      <c r="E67" s="13"/>
      <c r="F67" s="13">
        <v>0</v>
      </c>
      <c r="G67" s="13">
        <f t="shared" si="0"/>
        <v>0</v>
      </c>
      <c r="H67" s="13">
        <v>1179.825</v>
      </c>
      <c r="I67" s="13">
        <v>999.95483999999999</v>
      </c>
      <c r="J67" s="13">
        <f t="shared" si="1"/>
        <v>-179.87016000000006</v>
      </c>
      <c r="K67" s="13"/>
      <c r="L67" s="13">
        <v>0</v>
      </c>
      <c r="M67" s="13">
        <f t="shared" si="2"/>
        <v>0</v>
      </c>
      <c r="N67" s="13"/>
      <c r="O67" s="13">
        <v>0</v>
      </c>
      <c r="P67" s="13">
        <f t="shared" si="3"/>
        <v>0</v>
      </c>
      <c r="Q67" s="13"/>
      <c r="R67" s="13">
        <v>0</v>
      </c>
      <c r="S67" s="13">
        <f t="shared" si="4"/>
        <v>0</v>
      </c>
      <c r="T67" s="13"/>
      <c r="U67" s="13">
        <v>0</v>
      </c>
      <c r="V67" s="13">
        <f t="shared" si="5"/>
        <v>0</v>
      </c>
      <c r="W67" s="13">
        <f t="shared" si="6"/>
        <v>1179.825</v>
      </c>
      <c r="X67" s="13">
        <f t="shared" si="6"/>
        <v>999.95483999999999</v>
      </c>
      <c r="Y67" s="13">
        <f t="shared" si="7"/>
        <v>-179.87016000000006</v>
      </c>
      <c r="Z67" s="14">
        <f t="shared" si="8"/>
        <v>0</v>
      </c>
      <c r="AA67" s="14">
        <f t="shared" si="8"/>
        <v>0</v>
      </c>
    </row>
    <row r="68" spans="1:28" ht="21.95" customHeight="1" x14ac:dyDescent="0.25">
      <c r="A68" s="9">
        <v>63</v>
      </c>
      <c r="B68" s="25" t="s">
        <v>99</v>
      </c>
      <c r="C68" s="11"/>
      <c r="D68" s="9"/>
      <c r="E68" s="13"/>
      <c r="F68" s="13">
        <v>0</v>
      </c>
      <c r="G68" s="13">
        <f t="shared" si="0"/>
        <v>0</v>
      </c>
      <c r="H68" s="13">
        <v>25.6</v>
      </c>
      <c r="I68" s="13">
        <v>49.645911666000003</v>
      </c>
      <c r="J68" s="13">
        <f t="shared" si="1"/>
        <v>24.045911666000002</v>
      </c>
      <c r="K68" s="13"/>
      <c r="L68" s="13">
        <v>0</v>
      </c>
      <c r="M68" s="13">
        <f t="shared" si="2"/>
        <v>0</v>
      </c>
      <c r="N68" s="13"/>
      <c r="O68" s="13">
        <v>0</v>
      </c>
      <c r="P68" s="13">
        <f t="shared" si="3"/>
        <v>0</v>
      </c>
      <c r="Q68" s="13"/>
      <c r="R68" s="13">
        <v>0</v>
      </c>
      <c r="S68" s="13">
        <f t="shared" si="4"/>
        <v>0</v>
      </c>
      <c r="T68" s="13"/>
      <c r="U68" s="13">
        <v>0</v>
      </c>
      <c r="V68" s="13">
        <f t="shared" si="5"/>
        <v>0</v>
      </c>
      <c r="W68" s="13">
        <f t="shared" si="6"/>
        <v>25.6</v>
      </c>
      <c r="X68" s="13">
        <f t="shared" si="6"/>
        <v>49.645911666000003</v>
      </c>
      <c r="Y68" s="13">
        <f t="shared" si="7"/>
        <v>24.045911666000002</v>
      </c>
      <c r="Z68" s="14">
        <f t="shared" si="8"/>
        <v>0</v>
      </c>
      <c r="AA68" s="14">
        <f t="shared" si="8"/>
        <v>0</v>
      </c>
    </row>
    <row r="69" spans="1:28" ht="21.95" customHeight="1" x14ac:dyDescent="0.25">
      <c r="A69" s="9">
        <f t="shared" si="9"/>
        <v>64</v>
      </c>
      <c r="B69" s="25" t="s">
        <v>100</v>
      </c>
      <c r="C69" s="11"/>
      <c r="D69" s="9"/>
      <c r="E69" s="13"/>
      <c r="F69" s="13">
        <v>0</v>
      </c>
      <c r="G69" s="13">
        <f t="shared" si="0"/>
        <v>0</v>
      </c>
      <c r="H69" s="13">
        <v>505.50000000000006</v>
      </c>
      <c r="I69" s="13">
        <v>455.82195911500003</v>
      </c>
      <c r="J69" s="13">
        <f t="shared" si="1"/>
        <v>-49.67804088500003</v>
      </c>
      <c r="K69" s="13"/>
      <c r="L69" s="13">
        <v>0</v>
      </c>
      <c r="M69" s="13">
        <f t="shared" si="2"/>
        <v>0</v>
      </c>
      <c r="N69" s="13"/>
      <c r="O69" s="13">
        <v>0</v>
      </c>
      <c r="P69" s="13">
        <f t="shared" si="3"/>
        <v>0</v>
      </c>
      <c r="Q69" s="13"/>
      <c r="R69" s="13">
        <v>0</v>
      </c>
      <c r="S69" s="13">
        <f t="shared" si="4"/>
        <v>0</v>
      </c>
      <c r="T69" s="13"/>
      <c r="U69" s="13">
        <v>0</v>
      </c>
      <c r="V69" s="13">
        <f t="shared" si="5"/>
        <v>0</v>
      </c>
      <c r="W69" s="13">
        <f t="shared" si="6"/>
        <v>505.50000000000006</v>
      </c>
      <c r="X69" s="13">
        <f t="shared" si="6"/>
        <v>455.82195911500003</v>
      </c>
      <c r="Y69" s="13">
        <f t="shared" si="7"/>
        <v>-49.67804088500003</v>
      </c>
      <c r="Z69" s="14">
        <f t="shared" si="8"/>
        <v>0</v>
      </c>
      <c r="AA69" s="14">
        <f t="shared" si="8"/>
        <v>0</v>
      </c>
    </row>
    <row r="70" spans="1:28" ht="21.95" customHeight="1" x14ac:dyDescent="0.25">
      <c r="A70" s="9">
        <f t="shared" si="9"/>
        <v>65</v>
      </c>
      <c r="B70" s="25" t="s">
        <v>101</v>
      </c>
      <c r="C70" s="11"/>
      <c r="D70" s="9"/>
      <c r="E70" s="13"/>
      <c r="F70" s="13">
        <v>0</v>
      </c>
      <c r="G70" s="13">
        <f t="shared" si="0"/>
        <v>0</v>
      </c>
      <c r="H70" s="13">
        <v>1.0666666666666667</v>
      </c>
      <c r="I70" s="13">
        <v>1.256150946</v>
      </c>
      <c r="J70" s="13">
        <f t="shared" si="1"/>
        <v>0.18948427933333334</v>
      </c>
      <c r="K70" s="13"/>
      <c r="L70" s="13">
        <v>0</v>
      </c>
      <c r="M70" s="13">
        <f t="shared" si="2"/>
        <v>0</v>
      </c>
      <c r="N70" s="13"/>
      <c r="O70" s="13">
        <v>0</v>
      </c>
      <c r="P70" s="13">
        <f t="shared" si="3"/>
        <v>0</v>
      </c>
      <c r="Q70" s="13"/>
      <c r="R70" s="13">
        <v>2.084142162</v>
      </c>
      <c r="S70" s="13">
        <f t="shared" si="4"/>
        <v>2.084142162</v>
      </c>
      <c r="T70" s="13"/>
      <c r="U70" s="13">
        <v>0</v>
      </c>
      <c r="V70" s="13">
        <f t="shared" si="5"/>
        <v>0</v>
      </c>
      <c r="W70" s="13">
        <f t="shared" si="6"/>
        <v>1.0666666666666667</v>
      </c>
      <c r="X70" s="13">
        <f t="shared" si="6"/>
        <v>3.340293108</v>
      </c>
      <c r="Y70" s="13">
        <f t="shared" si="7"/>
        <v>2.2736264413333336</v>
      </c>
      <c r="Z70" s="14">
        <f t="shared" si="8"/>
        <v>0</v>
      </c>
      <c r="AA70" s="14">
        <f t="shared" si="8"/>
        <v>0</v>
      </c>
    </row>
    <row r="71" spans="1:28" ht="21.95" customHeight="1" x14ac:dyDescent="0.25">
      <c r="A71" s="9">
        <f>A70+1</f>
        <v>66</v>
      </c>
      <c r="B71" s="27" t="s">
        <v>102</v>
      </c>
      <c r="C71" s="11"/>
      <c r="D71" s="9"/>
      <c r="E71" s="17">
        <f>SUM(E67:E70)</f>
        <v>0</v>
      </c>
      <c r="F71" s="17">
        <f t="shared" ref="F71:Y71" si="17">SUM(F67:F70)</f>
        <v>0</v>
      </c>
      <c r="G71" s="17">
        <f t="shared" si="17"/>
        <v>0</v>
      </c>
      <c r="H71" s="17">
        <f t="shared" si="17"/>
        <v>1711.9916666666666</v>
      </c>
      <c r="I71" s="17">
        <f t="shared" si="17"/>
        <v>1506.6788617269999</v>
      </c>
      <c r="J71" s="17">
        <f t="shared" si="17"/>
        <v>-205.31280493966676</v>
      </c>
      <c r="K71" s="17">
        <f t="shared" si="17"/>
        <v>0</v>
      </c>
      <c r="L71" s="17">
        <f t="shared" si="17"/>
        <v>0</v>
      </c>
      <c r="M71" s="17">
        <f t="shared" si="17"/>
        <v>0</v>
      </c>
      <c r="N71" s="17">
        <f t="shared" si="17"/>
        <v>0</v>
      </c>
      <c r="O71" s="17">
        <f t="shared" si="17"/>
        <v>0</v>
      </c>
      <c r="P71" s="17">
        <f t="shared" si="17"/>
        <v>0</v>
      </c>
      <c r="Q71" s="17">
        <f t="shared" si="17"/>
        <v>0</v>
      </c>
      <c r="R71" s="17">
        <f t="shared" si="17"/>
        <v>2.084142162</v>
      </c>
      <c r="S71" s="17">
        <f t="shared" si="17"/>
        <v>2.084142162</v>
      </c>
      <c r="T71" s="17">
        <f t="shared" si="17"/>
        <v>0</v>
      </c>
      <c r="U71" s="17">
        <f t="shared" si="17"/>
        <v>0</v>
      </c>
      <c r="V71" s="17">
        <f t="shared" si="17"/>
        <v>0</v>
      </c>
      <c r="W71" s="17">
        <f t="shared" si="17"/>
        <v>1711.9916666666666</v>
      </c>
      <c r="X71" s="17">
        <f t="shared" si="17"/>
        <v>1508.7630038889999</v>
      </c>
      <c r="Y71" s="17">
        <f t="shared" si="17"/>
        <v>-203.22866277766676</v>
      </c>
      <c r="Z71" s="18">
        <f t="shared" ref="Z71:AA74" si="18">IFERROR(W71/E71,0)</f>
        <v>0</v>
      </c>
      <c r="AA71" s="18">
        <f t="shared" si="18"/>
        <v>0</v>
      </c>
    </row>
    <row r="72" spans="1:28" ht="21.95" customHeight="1" x14ac:dyDescent="0.25">
      <c r="A72" s="9">
        <f>A71+1</f>
        <v>67</v>
      </c>
      <c r="B72" s="21" t="s">
        <v>103</v>
      </c>
      <c r="C72" s="11"/>
      <c r="D72" s="9"/>
      <c r="E72" s="17">
        <f>E12+E23+E42+E48+E53+E57+E66+E71</f>
        <v>2539.9800000000005</v>
      </c>
      <c r="F72" s="17">
        <f t="shared" ref="F72:Y72" si="19">F12+F23+F42+F48+F53+F57+F66+F71</f>
        <v>2859.434855153741</v>
      </c>
      <c r="G72" s="17">
        <f t="shared" si="19"/>
        <v>319.45485515374094</v>
      </c>
      <c r="H72" s="17">
        <f t="shared" si="19"/>
        <v>4543.5666666666666</v>
      </c>
      <c r="I72" s="17">
        <f t="shared" si="19"/>
        <v>4129.1598858870802</v>
      </c>
      <c r="J72" s="17">
        <f t="shared" si="19"/>
        <v>-414.40678077958671</v>
      </c>
      <c r="K72" s="17">
        <f t="shared" si="19"/>
        <v>7770.8720999999996</v>
      </c>
      <c r="L72" s="17">
        <f t="shared" si="19"/>
        <v>13177.390498315488</v>
      </c>
      <c r="M72" s="17">
        <f t="shared" si="19"/>
        <v>5406.5183983154866</v>
      </c>
      <c r="N72" s="17">
        <f t="shared" si="19"/>
        <v>0</v>
      </c>
      <c r="O72" s="17">
        <f t="shared" si="19"/>
        <v>0</v>
      </c>
      <c r="P72" s="17">
        <f t="shared" si="19"/>
        <v>0</v>
      </c>
      <c r="Q72" s="17">
        <f t="shared" si="19"/>
        <v>0</v>
      </c>
      <c r="R72" s="17">
        <f t="shared" si="19"/>
        <v>2.084142162</v>
      </c>
      <c r="S72" s="17">
        <f t="shared" si="19"/>
        <v>2.084142162</v>
      </c>
      <c r="T72" s="17">
        <f t="shared" si="19"/>
        <v>0</v>
      </c>
      <c r="U72" s="17">
        <f t="shared" si="19"/>
        <v>1042.5321720530001</v>
      </c>
      <c r="V72" s="17">
        <f t="shared" si="19"/>
        <v>1042.5321720530001</v>
      </c>
      <c r="W72" s="17">
        <f t="shared" si="19"/>
        <v>12314.438766666666</v>
      </c>
      <c r="X72" s="17">
        <f t="shared" si="19"/>
        <v>18351.166698417568</v>
      </c>
      <c r="Y72" s="17">
        <f t="shared" si="19"/>
        <v>6036.7279317509001</v>
      </c>
      <c r="Z72" s="18">
        <f t="shared" si="18"/>
        <v>4.8482424139822609</v>
      </c>
      <c r="AA72" s="18">
        <f t="shared" si="18"/>
        <v>6.417760021824626</v>
      </c>
    </row>
    <row r="73" spans="1:28" ht="36" x14ac:dyDescent="0.25">
      <c r="A73" s="9">
        <f>A72+1</f>
        <v>68</v>
      </c>
      <c r="B73" s="28" t="s">
        <v>104</v>
      </c>
      <c r="C73" s="11"/>
      <c r="D73" s="9"/>
      <c r="E73" s="13"/>
      <c r="F73" s="13"/>
      <c r="G73" s="13">
        <f>F73-E73</f>
        <v>0</v>
      </c>
      <c r="H73" s="13"/>
      <c r="I73" s="13">
        <v>51.055401402999998</v>
      </c>
      <c r="J73" s="13">
        <f>I73-H73</f>
        <v>51.055401402999998</v>
      </c>
      <c r="K73" s="13"/>
      <c r="L73" s="13">
        <v>29.123600633000002</v>
      </c>
      <c r="M73" s="13">
        <f>L73-K73</f>
        <v>29.123600633000002</v>
      </c>
      <c r="N73" s="13"/>
      <c r="O73" s="13"/>
      <c r="P73" s="13">
        <f>O73-N73</f>
        <v>0</v>
      </c>
      <c r="Q73" s="13"/>
      <c r="R73" s="13"/>
      <c r="S73" s="13"/>
      <c r="T73" s="13"/>
      <c r="U73" s="13"/>
      <c r="V73" s="13">
        <f>U73-T73</f>
        <v>0</v>
      </c>
      <c r="W73" s="13">
        <f>T73+Q73+N73+K73+H73</f>
        <v>0</v>
      </c>
      <c r="X73" s="13">
        <f>U73+R73+O73+L73+I73</f>
        <v>80.179002036</v>
      </c>
      <c r="Y73" s="13">
        <f>X73-W73</f>
        <v>80.179002036</v>
      </c>
      <c r="Z73" s="14">
        <f t="shared" si="18"/>
        <v>0</v>
      </c>
      <c r="AA73" s="14">
        <f t="shared" si="18"/>
        <v>0</v>
      </c>
    </row>
    <row r="74" spans="1:28" ht="24.75" customHeight="1" x14ac:dyDescent="0.25">
      <c r="A74" s="9">
        <f>A73+1</f>
        <v>69</v>
      </c>
      <c r="B74" s="21" t="s">
        <v>105</v>
      </c>
      <c r="C74" s="11"/>
      <c r="D74" s="9"/>
      <c r="E74" s="17">
        <f>SUM(E72:E73)</f>
        <v>2539.9800000000005</v>
      </c>
      <c r="F74" s="29">
        <f t="shared" ref="F74:Y74" si="20">SUM(F72:F73)</f>
        <v>2859.434855153741</v>
      </c>
      <c r="G74" s="17">
        <f t="shared" si="20"/>
        <v>319.45485515374094</v>
      </c>
      <c r="H74" s="17">
        <f t="shared" si="20"/>
        <v>4543.5666666666666</v>
      </c>
      <c r="I74" s="17">
        <f t="shared" si="20"/>
        <v>4180.2152872900806</v>
      </c>
      <c r="J74" s="17">
        <f t="shared" si="20"/>
        <v>-363.35137937658669</v>
      </c>
      <c r="K74" s="17">
        <f t="shared" si="20"/>
        <v>7770.8720999999996</v>
      </c>
      <c r="L74" s="17">
        <f t="shared" si="20"/>
        <v>13206.514098948488</v>
      </c>
      <c r="M74" s="17">
        <f t="shared" si="20"/>
        <v>5435.6419989484866</v>
      </c>
      <c r="N74" s="17">
        <f t="shared" si="20"/>
        <v>0</v>
      </c>
      <c r="O74" s="17">
        <f t="shared" si="20"/>
        <v>0</v>
      </c>
      <c r="P74" s="17">
        <f t="shared" si="20"/>
        <v>0</v>
      </c>
      <c r="Q74" s="17">
        <f t="shared" si="20"/>
        <v>0</v>
      </c>
      <c r="R74" s="17">
        <f t="shared" si="20"/>
        <v>2.084142162</v>
      </c>
      <c r="S74" s="17">
        <f t="shared" si="20"/>
        <v>2.084142162</v>
      </c>
      <c r="T74" s="17">
        <f t="shared" si="20"/>
        <v>0</v>
      </c>
      <c r="U74" s="17">
        <f t="shared" si="20"/>
        <v>1042.5321720530001</v>
      </c>
      <c r="V74" s="17">
        <f t="shared" si="20"/>
        <v>1042.5321720530001</v>
      </c>
      <c r="W74" s="17">
        <f>SUM(W72:W73)</f>
        <v>12314.438766666666</v>
      </c>
      <c r="X74" s="17">
        <f t="shared" si="20"/>
        <v>18431.345700453567</v>
      </c>
      <c r="Y74" s="17">
        <f t="shared" si="20"/>
        <v>6116.9069337869005</v>
      </c>
      <c r="Z74" s="18">
        <f t="shared" si="18"/>
        <v>4.8482424139822609</v>
      </c>
      <c r="AA74" s="18">
        <f t="shared" si="18"/>
        <v>6.4458001787428669</v>
      </c>
      <c r="AB74" s="30">
        <f>AA74-Z74</f>
        <v>1.5975577647606061</v>
      </c>
    </row>
    <row r="77" spans="1:28" ht="18.75" x14ac:dyDescent="0.25">
      <c r="N77" s="37" t="s">
        <v>106</v>
      </c>
      <c r="O77" s="37"/>
      <c r="P77" s="37"/>
      <c r="Q77" s="37"/>
      <c r="R77" s="37"/>
      <c r="S77" s="37"/>
      <c r="T77" s="37"/>
      <c r="U77" s="37"/>
      <c r="V77" s="37"/>
      <c r="W77" s="37"/>
      <c r="X77" s="31" t="s">
        <v>107</v>
      </c>
      <c r="Y77" s="32">
        <f>+X74/F74</f>
        <v>6.4458001787428669</v>
      </c>
    </row>
    <row r="78" spans="1:28" ht="18.75" x14ac:dyDescent="0.25">
      <c r="F78" s="33"/>
      <c r="N78" s="37" t="s">
        <v>108</v>
      </c>
      <c r="O78" s="37"/>
      <c r="P78" s="37"/>
      <c r="Q78" s="37"/>
      <c r="R78" s="37"/>
      <c r="S78" s="37"/>
      <c r="T78" s="37"/>
      <c r="U78" s="37"/>
      <c r="V78" s="37"/>
      <c r="W78" s="37"/>
      <c r="X78" s="31" t="s">
        <v>107</v>
      </c>
      <c r="Y78" s="32">
        <f>+W74/E74</f>
        <v>4.8482424139822609</v>
      </c>
    </row>
    <row r="79" spans="1:28" ht="18.75" x14ac:dyDescent="0.25">
      <c r="N79" s="37" t="s">
        <v>109</v>
      </c>
      <c r="O79" s="37"/>
      <c r="P79" s="37"/>
      <c r="Q79" s="37"/>
      <c r="R79" s="37"/>
      <c r="S79" s="37"/>
      <c r="T79" s="37"/>
      <c r="U79" s="37"/>
      <c r="V79" s="37"/>
      <c r="W79" s="37"/>
      <c r="X79" s="31" t="s">
        <v>107</v>
      </c>
      <c r="Y79" s="34">
        <v>0.106743111915844</v>
      </c>
      <c r="AA79" s="35"/>
    </row>
    <row r="80" spans="1:28" ht="18.75" x14ac:dyDescent="0.25">
      <c r="F80" s="33"/>
      <c r="N80" s="37" t="s">
        <v>110</v>
      </c>
      <c r="O80" s="37"/>
      <c r="P80" s="37"/>
      <c r="Q80" s="37"/>
      <c r="R80" s="37"/>
      <c r="S80" s="37"/>
      <c r="T80" s="37"/>
      <c r="U80" s="37"/>
      <c r="V80" s="37"/>
      <c r="W80" s="37"/>
      <c r="X80" s="31" t="s">
        <v>107</v>
      </c>
      <c r="Y80" s="34">
        <v>9.5100000000000004E-2</v>
      </c>
    </row>
    <row r="81" spans="2:25" ht="18.75" x14ac:dyDescent="0.25">
      <c r="N81" s="37" t="s">
        <v>111</v>
      </c>
      <c r="O81" s="37"/>
      <c r="P81" s="37"/>
      <c r="Q81" s="37"/>
      <c r="R81" s="37"/>
      <c r="S81" s="37"/>
      <c r="T81" s="37"/>
      <c r="U81" s="37"/>
      <c r="V81" s="37"/>
      <c r="W81" s="37"/>
      <c r="X81" s="31" t="s">
        <v>107</v>
      </c>
      <c r="Y81" s="36">
        <f>+MIN(Y79,Y80)*100</f>
        <v>9.51</v>
      </c>
    </row>
    <row r="82" spans="2:25" ht="18.75" x14ac:dyDescent="0.25">
      <c r="B82" s="33"/>
      <c r="C82" s="33"/>
      <c r="N82" s="38" t="s">
        <v>112</v>
      </c>
      <c r="O82" s="38"/>
      <c r="P82" s="38"/>
      <c r="Q82" s="38"/>
      <c r="R82" s="38"/>
      <c r="S82" s="38"/>
      <c r="T82" s="38"/>
      <c r="U82" s="38"/>
      <c r="V82" s="38"/>
      <c r="W82" s="38"/>
      <c r="X82" s="31" t="s">
        <v>107</v>
      </c>
      <c r="Y82" s="32">
        <f>+(Y77-Y78)/(1-(Y81/100))</f>
        <v>1.7654522762300873</v>
      </c>
    </row>
  </sheetData>
  <mergeCells count="21">
    <mergeCell ref="N77:W77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78:W78"/>
    <mergeCell ref="N79:W79"/>
    <mergeCell ref="N80:W80"/>
    <mergeCell ref="N81:W81"/>
    <mergeCell ref="N82:W82"/>
  </mergeCells>
  <printOptions horizontalCentered="1"/>
  <pageMargins left="0.70866141732283505" right="0.70866141732283505" top="0.74803149606299202" bottom="0.74803149606299202" header="0.31496062992126" footer="0.31496062992126"/>
  <pageSetup paperSize="9" scale="52" orientation="landscape" r:id="rId1"/>
  <colBreaks count="1" manualBreakCount="1">
    <brk id="25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2023-12-18T11:17:43Z</cp:lastPrinted>
  <dcterms:created xsi:type="dcterms:W3CDTF">2023-12-18T11:04:50Z</dcterms:created>
  <dcterms:modified xsi:type="dcterms:W3CDTF">2023-12-18T11:17:48Z</dcterms:modified>
</cp:coreProperties>
</file>